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Lith" sheetId="1" r:id="rId1"/>
    <sheet name="Mag_sus" sheetId="2" r:id="rId2"/>
    <sheet name="S.G." sheetId="3" r:id="rId3"/>
  </sheets>
  <calcPr calcId="124519"/>
</workbook>
</file>

<file path=xl/calcChain.xml><?xml version="1.0" encoding="utf-8"?>
<calcChain xmlns="http://schemas.openxmlformats.org/spreadsheetml/2006/main">
  <c r="K33" i="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  <c r="K10"/>
  <c r="I10"/>
  <c r="K9"/>
  <c r="I9"/>
  <c r="K8"/>
  <c r="I8"/>
  <c r="K7"/>
  <c r="I7"/>
  <c r="K6"/>
  <c r="I6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7"/>
  <c r="C88"/>
  <c r="C89"/>
  <c r="C90"/>
  <c r="C91"/>
  <c r="C92"/>
  <c r="C93"/>
  <c r="C94"/>
  <c r="C95"/>
</calcChain>
</file>

<file path=xl/sharedStrings.xml><?xml version="1.0" encoding="utf-8"?>
<sst xmlns="http://schemas.openxmlformats.org/spreadsheetml/2006/main" count="768" uniqueCount="170">
  <si>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</si>
  <si>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</si>
  <si>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</si>
  <si>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</si>
  <si>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</si>
  <si>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</si>
  <si>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</si>
  <si>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</si>
  <si>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</si>
  <si>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</si>
  <si>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</si>
  <si>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</si>
  <si>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</si>
  <si>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</si>
  <si>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</si>
  <si>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CCA</t>
  </si>
  <si>
    <t>SO</t>
  </si>
  <si>
    <t>CO</t>
  </si>
  <si>
    <t>WFM</t>
  </si>
  <si>
    <t>TOO</t>
  </si>
  <si>
    <t>HCR</t>
  </si>
  <si>
    <t>PO</t>
  </si>
  <si>
    <t>UO</t>
  </si>
  <si>
    <t>WBQ</t>
  </si>
  <si>
    <t>WCO</t>
  </si>
  <si>
    <t>COO</t>
  </si>
  <si>
    <t>POO</t>
  </si>
  <si>
    <t>FTO</t>
  </si>
  <si>
    <t>CDO</t>
  </si>
  <si>
    <t>MOO</t>
  </si>
  <si>
    <t>XGS</t>
  </si>
  <si>
    <t>HCO</t>
  </si>
  <si>
    <t>HCS</t>
  </si>
  <si>
    <t>MPO</t>
  </si>
  <si>
    <t>MWG</t>
  </si>
  <si>
    <t>MWO</t>
  </si>
  <si>
    <t>MPW</t>
  </si>
  <si>
    <t>MGO</t>
  </si>
  <si>
    <t>MBO</t>
  </si>
  <si>
    <t>MWP</t>
  </si>
  <si>
    <t>DOO</t>
  </si>
  <si>
    <t>DMO</t>
  </si>
  <si>
    <t>SLS</t>
  </si>
  <si>
    <t>MTO</t>
  </si>
  <si>
    <t>MPG</t>
  </si>
  <si>
    <t>WOC</t>
  </si>
  <si>
    <t>FL</t>
  </si>
  <si>
    <t>FT</t>
  </si>
  <si>
    <t>AR027</t>
  </si>
  <si>
    <t>TCF</t>
  </si>
  <si>
    <t>JGC</t>
  </si>
  <si>
    <t>COG</t>
  </si>
  <si>
    <t>TOG</t>
  </si>
  <si>
    <t>TGO</t>
  </si>
  <si>
    <t>CGO</t>
  </si>
  <si>
    <t>LWF</t>
  </si>
  <si>
    <t>JCO</t>
  </si>
  <si>
    <t>KGO</t>
  </si>
  <si>
    <t>JCG</t>
  </si>
  <si>
    <t>KCF</t>
  </si>
  <si>
    <t>KCO</t>
  </si>
  <si>
    <t>LDC</t>
  </si>
  <si>
    <t>LCO</t>
  </si>
  <si>
    <t>JOO</t>
  </si>
  <si>
    <t>LPO</t>
  </si>
  <si>
    <t>PYD</t>
  </si>
  <si>
    <t>PYV</t>
  </si>
  <si>
    <t>PYG</t>
  </si>
  <si>
    <t>MAD</t>
  </si>
  <si>
    <t>MAV</t>
  </si>
  <si>
    <t>Angular to sub-rounded quartz to 3cm</t>
  </si>
  <si>
    <t>As above but with extremely weathered schist and carbonate fragments</t>
  </si>
  <si>
    <t>Weak shear fabric. Altered to pink groundmass with fibrous, white crystals</t>
  </si>
  <si>
    <t>Angular, fine gravels containing magnesite and dolerite fragments</t>
  </si>
  <si>
    <t>White/grey, laminated. Poorly organised</t>
  </si>
  <si>
    <t>Angular fine gravels containing magnesite, dolomite, schist and quartz</t>
  </si>
  <si>
    <t>Very poorly structured. Resembles 0-4.75m but has weak shear fabric</t>
  </si>
  <si>
    <t>Clayey red groundmass with highly decomposed dolomite and magnesite clasts</t>
  </si>
  <si>
    <t>Weakly sheared pink and white laminations. Retains some carbonate-like texture</t>
  </si>
  <si>
    <t>Purple/red. Weakly sheared in parts. Deeper staining along fractures</t>
  </si>
  <si>
    <t>As above, but more broken and slightly more clayey</t>
  </si>
  <si>
    <t>Laminated clayey yellow/grey material</t>
  </si>
  <si>
    <t>Very broken, clayey in parts. Pink/purple</t>
  </si>
  <si>
    <t>As above, but grey groundmass. Purple staining oly along fracture</t>
  </si>
  <si>
    <t>Pink carbonate clays with occasional solid, gossanous carbonate rocks</t>
  </si>
  <si>
    <t>Yellow/white soft, sandy material</t>
  </si>
  <si>
    <t>Dark brown, hard rock with weathering forming cavities.</t>
  </si>
  <si>
    <t>As for above XGS</t>
  </si>
  <si>
    <t>Moderately sheared light, clayey material</t>
  </si>
  <si>
    <t>Lightly foliated/sheared. Gossanous magnesite fragments within</t>
  </si>
  <si>
    <t>As above, but dark brown colour</t>
  </si>
  <si>
    <t>Poor recovery. Some angular quartz and carbonate, with carbonate forming fins (remnant veins). Decomposed magnesite forming multiple cavities separated by remnant veins</t>
  </si>
  <si>
    <t>Sheared texture, lightly laminated with several fresh magnesite fragments at base</t>
  </si>
  <si>
    <t>No core recovery, but sample collected from cuttings show magnetite/schist sands to fine gravel. Stored in labelled container</t>
  </si>
  <si>
    <t>Sub-rounded quartz rubble. Sands and fine gravel reported but not captured</t>
  </si>
  <si>
    <t>Magnesite sands within more altered and foliated brown material</t>
  </si>
  <si>
    <t>Hard magnesite and dolomite pebbles and schist clasts of same comsistency of clays. Groundmass has occasional weak shear fabric</t>
  </si>
  <si>
    <t>Slightly weathered magnesite rock, with deep pink stain on weathered upper surface deteriorating to sand and clay. Bottom surface bounded by large linear carbonate vein</t>
  </si>
  <si>
    <t>Pink magnesite, varying to brown near fracture surface (also softer). Pyrite oxidised</t>
  </si>
  <si>
    <t>Pyrite generally fresh. Small open crystalline carbonate cavity</t>
  </si>
  <si>
    <t>Small section of MWG within. MWO hosts pyrite</t>
  </si>
  <si>
    <t>Bounded by clear linear carbonate veins roughly aligned to those bounding MPOat 48.4-49m</t>
  </si>
  <si>
    <t>Linear veins and fractures roughly aligned</t>
  </si>
  <si>
    <t>Bounded top and bottom by roughly aligned linear veins. All pyrite oxidised. Some linear white carbonate veins reactivated by clear carbonate fill</t>
  </si>
  <si>
    <t>Drilling down side of cavity. Pink groundmass weathered,leaving veins intruding cavity</t>
  </si>
  <si>
    <t>Fine, silty materialmixed with many fragments of carbonate veins. Continuation of cavity on side of MPO above</t>
  </si>
  <si>
    <t>Some pink groundmass on edge of small cavities weathering to clay</t>
  </si>
  <si>
    <t>Likely overdrill</t>
  </si>
  <si>
    <t>Hard groundmass with spots of pink magnesite. Higher quartz content</t>
  </si>
  <si>
    <t>Weathering to form cavities</t>
  </si>
  <si>
    <t>Decomposed pink magnesite clays with angular magnesite fragments</t>
  </si>
  <si>
    <t>Cavity filled with magnesite sand and fragments</t>
  </si>
  <si>
    <t>Extremes stained pink (margins of cavities)</t>
  </si>
  <si>
    <t>As for HCS above</t>
  </si>
  <si>
    <t>Cavities interspersed, with adjacent rock weathering to clays. Limonite coating on some fractures</t>
  </si>
  <si>
    <t>Base bounded by linear vein</t>
  </si>
  <si>
    <t>Cavity on side of core at base</t>
  </si>
  <si>
    <t>Large, clear vein at base</t>
  </si>
  <si>
    <t>Parts weathered to clay, other hard magnesite</t>
  </si>
  <si>
    <t>Contact/fault zone. Green pyritic clays</t>
  </si>
  <si>
    <t>Very fine-grained dolerite with soapy texture and shear fabric occasionally visible. No veining</t>
  </si>
  <si>
    <t>Very fine-grained dolerite with no veining. Non-magnetic, shattered. No soapy texture</t>
  </si>
  <si>
    <t>Medium-grained and highly magnetic. No grading from above fine-grained material. Shattered, limonite on fractures.</t>
  </si>
  <si>
    <t>Hard, green, magnetic clays</t>
  </si>
  <si>
    <t>Medium-grained dolerite with occasional weak shear fabric on some fractures</t>
  </si>
  <si>
    <t>Material ranging from clays to dolerite frags up to 3cm</t>
  </si>
  <si>
    <t>As for above DMO but with lower magnetite content. Shattered, little veining</t>
  </si>
  <si>
    <t>Fine-grained, grading towards medium-grained base. Pyrite concentrated around carbonate veins. Shattered</t>
  </si>
  <si>
    <t>Fine-grained, partially magnetic. Shattered, limonite on fractures. Some parts weathered</t>
  </si>
  <si>
    <t>Hard white to pink magnesitewith some powdery white material proximal to crystalline veins</t>
  </si>
  <si>
    <t>Wispy siltstone with much pyrite in veins and disseminated</t>
  </si>
  <si>
    <t>Upper margin weathering to clays from MPW</t>
  </si>
  <si>
    <t>No recovery</t>
  </si>
  <si>
    <t>Hard white magnesite with MTO throughout rock along fractures and veins</t>
  </si>
  <si>
    <t>More deeply stained around fractures. Hard</t>
  </si>
  <si>
    <t>Minor MTO along some veins and edges of white magnesite clasts</t>
  </si>
  <si>
    <t>Also much MTO in groundmass and veins</t>
  </si>
  <si>
    <t>Soft, talc-like rock with clear magnesite clasts distributed within</t>
  </si>
  <si>
    <t>As above MWO with SLS</t>
  </si>
  <si>
    <t>Very thin siltstone veins near base. Localised zones of MTO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</si>
  <si>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Soft siltstone, with most pyrite located on margins. Faulted into magnesite.</t>
    </r>
  </si>
  <si>
    <t>Massive clear magnesite</t>
  </si>
  <si>
    <t>Abrupt change from MWO. Very strong feathering effects</t>
  </si>
  <si>
    <t>Hard white magnesite with several thin pyritic siltstone veins. Veins generally wispy but follow linear trend</t>
  </si>
  <si>
    <t>Large weathered zone with poor recovery. Some partially magnetic sands and dolerite recovered. Possibly cuttings</t>
  </si>
  <si>
    <t>Poorly weathered, highly veined magnesite, with stronger weathering controlled by linear veins</t>
  </si>
  <si>
    <r>
      <rPr>
        <b/>
        <sz val="11"/>
        <color theme="1"/>
        <rFont val="Calibri"/>
        <family val="2"/>
        <scheme val="minor"/>
      </rPr>
      <t xml:space="preserve">(Photos) </t>
    </r>
    <r>
      <rPr>
        <sz val="11"/>
        <color theme="1"/>
        <rFont val="Calibri"/>
        <family val="2"/>
        <scheme val="minor"/>
      </rPr>
      <t>MWP at top grades into MWO. Several large, holocrystalline magnesite veins. Unknown staining at 132.8m. Some white magnesite veins appear to be elastically deformed around other clasts</t>
    </r>
  </si>
  <si>
    <t>Weathered zone. No recovery except for several weathered siltstoneand carbonate rocks</t>
  </si>
  <si>
    <r>
      <t>(Photos)</t>
    </r>
    <r>
      <rPr>
        <sz val="11"/>
        <color theme="1"/>
        <rFont val="Calibri"/>
        <family val="2"/>
        <scheme val="minor"/>
      </rPr>
      <t xml:space="preserve"> Dolomite content increasing with depth. Alteration haloes around some dolomite clasts, with alteration towards pink/white magnesite</t>
    </r>
  </si>
  <si>
    <t>Hard, dull grey/brown. Several parts altering towards magnesite.</t>
  </si>
  <si>
    <t>Grading from dolomite above. Minor talcy magnesite, oxidised sulfides</t>
  </si>
  <si>
    <t>Cavity filled with sands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</si>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</sst>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tabSelected="1" topLeftCell="A26" workbookViewId="0">
      <selection activeCell="C38" sqref="C38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48</v>
      </c>
      <c r="B2">
        <v>0</v>
      </c>
      <c r="C2">
        <f t="shared" ref="C2:C66" si="0">B3</f>
        <v>4.75</v>
      </c>
      <c r="D2" t="s">
        <v>17</v>
      </c>
      <c r="E2" t="s">
        <v>23</v>
      </c>
      <c r="M2" s="2">
        <v>40649</v>
      </c>
      <c r="N2" t="s">
        <v>15</v>
      </c>
      <c r="O2" t="s">
        <v>70</v>
      </c>
    </row>
    <row r="3" spans="1:15">
      <c r="A3" t="s">
        <v>48</v>
      </c>
      <c r="B3">
        <v>4.75</v>
      </c>
      <c r="C3">
        <f t="shared" si="0"/>
        <v>5.65</v>
      </c>
      <c r="D3" t="s">
        <v>17</v>
      </c>
      <c r="E3" t="s">
        <v>24</v>
      </c>
      <c r="M3" s="2">
        <v>40649</v>
      </c>
      <c r="N3" t="s">
        <v>15</v>
      </c>
      <c r="O3" t="s">
        <v>71</v>
      </c>
    </row>
    <row r="4" spans="1:15">
      <c r="A4" t="s">
        <v>48</v>
      </c>
      <c r="B4">
        <v>5.65</v>
      </c>
      <c r="C4">
        <f t="shared" si="0"/>
        <v>6.8</v>
      </c>
      <c r="D4" t="s">
        <v>17</v>
      </c>
      <c r="E4" t="s">
        <v>25</v>
      </c>
      <c r="G4" t="s">
        <v>46</v>
      </c>
      <c r="M4" s="2">
        <v>40649</v>
      </c>
      <c r="N4" t="s">
        <v>15</v>
      </c>
      <c r="O4" t="s">
        <v>72</v>
      </c>
    </row>
    <row r="5" spans="1:15">
      <c r="A5" t="s">
        <v>48</v>
      </c>
      <c r="B5">
        <v>6.8</v>
      </c>
      <c r="C5">
        <f t="shared" si="0"/>
        <v>6.9</v>
      </c>
      <c r="D5" t="s">
        <v>17</v>
      </c>
      <c r="E5" t="s">
        <v>27</v>
      </c>
      <c r="G5" t="s">
        <v>47</v>
      </c>
      <c r="M5" s="2">
        <v>40649</v>
      </c>
      <c r="N5" t="s">
        <v>15</v>
      </c>
      <c r="O5" t="s">
        <v>73</v>
      </c>
    </row>
    <row r="6" spans="1:15">
      <c r="A6" t="s">
        <v>48</v>
      </c>
      <c r="B6">
        <v>6.9</v>
      </c>
      <c r="C6">
        <f t="shared" si="0"/>
        <v>8.5</v>
      </c>
      <c r="D6" t="s">
        <v>17</v>
      </c>
      <c r="E6" t="s">
        <v>26</v>
      </c>
      <c r="M6" s="2">
        <v>40649</v>
      </c>
      <c r="N6" t="s">
        <v>15</v>
      </c>
      <c r="O6" t="s">
        <v>74</v>
      </c>
    </row>
    <row r="7" spans="1:15">
      <c r="A7" t="s">
        <v>48</v>
      </c>
      <c r="B7">
        <v>8.5</v>
      </c>
      <c r="C7">
        <f t="shared" si="0"/>
        <v>10.1</v>
      </c>
      <c r="D7" t="s">
        <v>17</v>
      </c>
      <c r="E7" t="s">
        <v>27</v>
      </c>
      <c r="G7" t="s">
        <v>47</v>
      </c>
      <c r="M7" s="2">
        <v>40649</v>
      </c>
      <c r="N7" t="s">
        <v>15</v>
      </c>
      <c r="O7" t="s">
        <v>75</v>
      </c>
    </row>
    <row r="8" spans="1:15">
      <c r="A8" t="s">
        <v>48</v>
      </c>
      <c r="B8">
        <v>10.1</v>
      </c>
      <c r="C8">
        <f t="shared" si="0"/>
        <v>11.1</v>
      </c>
      <c r="D8" t="s">
        <v>17</v>
      </c>
      <c r="E8" t="s">
        <v>26</v>
      </c>
      <c r="M8" s="2">
        <v>40649</v>
      </c>
      <c r="N8" t="s">
        <v>15</v>
      </c>
      <c r="O8" t="s">
        <v>76</v>
      </c>
    </row>
    <row r="9" spans="1:15">
      <c r="A9" t="s">
        <v>48</v>
      </c>
      <c r="B9">
        <v>11.1</v>
      </c>
      <c r="C9">
        <f t="shared" si="0"/>
        <v>11.5</v>
      </c>
      <c r="D9" t="s">
        <v>17</v>
      </c>
      <c r="E9" t="s">
        <v>26</v>
      </c>
      <c r="M9" s="2">
        <v>40649</v>
      </c>
      <c r="N9" t="s">
        <v>15</v>
      </c>
      <c r="O9" t="s">
        <v>77</v>
      </c>
    </row>
    <row r="10" spans="1:15">
      <c r="A10" t="s">
        <v>48</v>
      </c>
      <c r="B10">
        <v>11.5</v>
      </c>
      <c r="C10">
        <f t="shared" si="0"/>
        <v>12.1</v>
      </c>
      <c r="D10" t="s">
        <v>17</v>
      </c>
      <c r="E10" t="s">
        <v>26</v>
      </c>
      <c r="F10" t="s">
        <v>25</v>
      </c>
      <c r="M10" s="2">
        <v>40649</v>
      </c>
      <c r="N10" t="s">
        <v>15</v>
      </c>
      <c r="O10" t="s">
        <v>78</v>
      </c>
    </row>
    <row r="11" spans="1:15">
      <c r="A11" t="s">
        <v>48</v>
      </c>
      <c r="B11">
        <v>12.1</v>
      </c>
      <c r="C11">
        <f t="shared" si="0"/>
        <v>13</v>
      </c>
      <c r="D11" t="s">
        <v>17</v>
      </c>
      <c r="E11" t="s">
        <v>25</v>
      </c>
      <c r="F11" t="s">
        <v>26</v>
      </c>
      <c r="M11" s="2">
        <v>40649</v>
      </c>
      <c r="N11" t="s">
        <v>15</v>
      </c>
      <c r="O11" t="s">
        <v>79</v>
      </c>
    </row>
    <row r="12" spans="1:15">
      <c r="A12" t="s">
        <v>48</v>
      </c>
      <c r="B12">
        <v>13</v>
      </c>
      <c r="C12">
        <f t="shared" si="0"/>
        <v>15.8</v>
      </c>
      <c r="D12" t="s">
        <v>17</v>
      </c>
      <c r="E12" t="s">
        <v>25</v>
      </c>
      <c r="F12" t="s">
        <v>26</v>
      </c>
      <c r="M12" s="2">
        <v>40649</v>
      </c>
      <c r="N12" t="s">
        <v>15</v>
      </c>
      <c r="O12" t="s">
        <v>80</v>
      </c>
    </row>
    <row r="13" spans="1:15">
      <c r="A13" t="s">
        <v>48</v>
      </c>
      <c r="B13">
        <v>15.8</v>
      </c>
      <c r="C13">
        <f t="shared" si="0"/>
        <v>16.8</v>
      </c>
      <c r="D13" t="s">
        <v>17</v>
      </c>
      <c r="E13" t="s">
        <v>26</v>
      </c>
      <c r="M13" s="2">
        <v>40649</v>
      </c>
      <c r="N13" t="s">
        <v>15</v>
      </c>
      <c r="O13" t="s">
        <v>81</v>
      </c>
    </row>
    <row r="14" spans="1:15">
      <c r="A14" t="s">
        <v>48</v>
      </c>
      <c r="B14">
        <v>16.8</v>
      </c>
      <c r="C14">
        <f t="shared" si="0"/>
        <v>18</v>
      </c>
      <c r="D14" t="s">
        <v>17</v>
      </c>
      <c r="E14" t="s">
        <v>25</v>
      </c>
      <c r="M14" s="2">
        <v>40649</v>
      </c>
      <c r="N14" t="s">
        <v>15</v>
      </c>
      <c r="O14" t="s">
        <v>82</v>
      </c>
    </row>
    <row r="15" spans="1:15">
      <c r="A15" t="s">
        <v>48</v>
      </c>
      <c r="B15">
        <v>18</v>
      </c>
      <c r="C15">
        <f t="shared" si="0"/>
        <v>18.600000000000001</v>
      </c>
      <c r="D15" t="s">
        <v>17</v>
      </c>
      <c r="E15" t="s">
        <v>28</v>
      </c>
      <c r="M15" s="2">
        <v>40649</v>
      </c>
      <c r="N15" t="s">
        <v>15</v>
      </c>
      <c r="O15" t="s">
        <v>83</v>
      </c>
    </row>
    <row r="16" spans="1:15">
      <c r="A16" t="s">
        <v>48</v>
      </c>
      <c r="B16">
        <v>18.600000000000001</v>
      </c>
      <c r="C16">
        <f t="shared" si="0"/>
        <v>20</v>
      </c>
      <c r="D16" t="s">
        <v>17</v>
      </c>
      <c r="E16" t="s">
        <v>25</v>
      </c>
      <c r="M16" s="2">
        <v>40649</v>
      </c>
      <c r="N16" t="s">
        <v>15</v>
      </c>
      <c r="O16" t="s">
        <v>84</v>
      </c>
    </row>
    <row r="17" spans="1:15">
      <c r="A17" t="s">
        <v>48</v>
      </c>
      <c r="B17">
        <v>20</v>
      </c>
      <c r="C17">
        <f t="shared" si="0"/>
        <v>20.3</v>
      </c>
      <c r="D17" t="s">
        <v>17</v>
      </c>
      <c r="E17" t="s">
        <v>29</v>
      </c>
      <c r="M17" s="2">
        <v>40649</v>
      </c>
      <c r="N17" t="s">
        <v>15</v>
      </c>
      <c r="O17" t="s">
        <v>85</v>
      </c>
    </row>
    <row r="18" spans="1:15">
      <c r="A18" t="s">
        <v>48</v>
      </c>
      <c r="B18">
        <v>20.3</v>
      </c>
      <c r="C18">
        <f t="shared" si="0"/>
        <v>20.5</v>
      </c>
      <c r="D18" t="s">
        <v>17</v>
      </c>
      <c r="E18" t="s">
        <v>30</v>
      </c>
      <c r="M18" s="2">
        <v>40649</v>
      </c>
      <c r="N18" t="s">
        <v>15</v>
      </c>
      <c r="O18" t="s">
        <v>86</v>
      </c>
    </row>
    <row r="19" spans="1:15">
      <c r="A19" t="s">
        <v>48</v>
      </c>
      <c r="B19">
        <v>20.5</v>
      </c>
      <c r="C19">
        <f t="shared" si="0"/>
        <v>22</v>
      </c>
      <c r="D19" t="s">
        <v>17</v>
      </c>
      <c r="E19" t="s">
        <v>31</v>
      </c>
      <c r="M19" s="2">
        <v>40649</v>
      </c>
      <c r="N19" t="s">
        <v>15</v>
      </c>
    </row>
    <row r="20" spans="1:15">
      <c r="A20" t="s">
        <v>48</v>
      </c>
      <c r="B20">
        <v>22</v>
      </c>
      <c r="C20">
        <f t="shared" si="0"/>
        <v>22.5</v>
      </c>
      <c r="D20" t="s">
        <v>17</v>
      </c>
      <c r="E20" t="s">
        <v>30</v>
      </c>
      <c r="M20" s="2">
        <v>40649</v>
      </c>
      <c r="N20" t="s">
        <v>15</v>
      </c>
      <c r="O20" t="s">
        <v>87</v>
      </c>
    </row>
    <row r="21" spans="1:15">
      <c r="A21" t="s">
        <v>48</v>
      </c>
      <c r="B21">
        <v>22.5</v>
      </c>
      <c r="C21">
        <f t="shared" si="0"/>
        <v>26.5</v>
      </c>
      <c r="D21" t="s">
        <v>17</v>
      </c>
      <c r="E21" t="s">
        <v>29</v>
      </c>
      <c r="G21" t="s">
        <v>46</v>
      </c>
      <c r="M21" s="2">
        <v>40649</v>
      </c>
      <c r="N21" t="s">
        <v>15</v>
      </c>
      <c r="O21" t="s">
        <v>89</v>
      </c>
    </row>
    <row r="22" spans="1:15">
      <c r="A22" t="s">
        <v>48</v>
      </c>
      <c r="B22">
        <v>26.5</v>
      </c>
      <c r="C22">
        <f t="shared" si="0"/>
        <v>29.4</v>
      </c>
      <c r="D22" t="s">
        <v>17</v>
      </c>
      <c r="E22" t="s">
        <v>26</v>
      </c>
      <c r="F22" t="s">
        <v>30</v>
      </c>
      <c r="M22" s="2">
        <v>40649</v>
      </c>
      <c r="N22" t="s">
        <v>15</v>
      </c>
      <c r="O22" t="s">
        <v>88</v>
      </c>
    </row>
    <row r="23" spans="1:15">
      <c r="A23" t="s">
        <v>48</v>
      </c>
      <c r="B23">
        <v>29.4</v>
      </c>
      <c r="C23">
        <f t="shared" si="0"/>
        <v>31</v>
      </c>
      <c r="D23" t="s">
        <v>17</v>
      </c>
      <c r="E23" t="s">
        <v>26</v>
      </c>
      <c r="M23" s="2">
        <v>40649</v>
      </c>
      <c r="N23" t="s">
        <v>15</v>
      </c>
      <c r="O23" t="s">
        <v>90</v>
      </c>
    </row>
    <row r="24" spans="1:15">
      <c r="A24" t="s">
        <v>48</v>
      </c>
      <c r="B24">
        <v>31</v>
      </c>
      <c r="C24">
        <f t="shared" si="0"/>
        <v>32.5</v>
      </c>
      <c r="D24" t="s">
        <v>17</v>
      </c>
      <c r="E24" t="s">
        <v>32</v>
      </c>
      <c r="M24" s="2">
        <v>40649</v>
      </c>
      <c r="N24" t="s">
        <v>15</v>
      </c>
      <c r="O24" t="s">
        <v>91</v>
      </c>
    </row>
    <row r="25" spans="1:15">
      <c r="A25" t="s">
        <v>48</v>
      </c>
      <c r="B25">
        <v>32.5</v>
      </c>
      <c r="C25">
        <f t="shared" si="0"/>
        <v>34</v>
      </c>
      <c r="D25" t="s">
        <v>17</v>
      </c>
      <c r="E25" t="s">
        <v>25</v>
      </c>
      <c r="G25" t="s">
        <v>46</v>
      </c>
      <c r="M25" s="2">
        <v>40649</v>
      </c>
      <c r="N25" t="s">
        <v>15</v>
      </c>
      <c r="O25" t="s">
        <v>92</v>
      </c>
    </row>
    <row r="26" spans="1:15">
      <c r="A26" t="s">
        <v>48</v>
      </c>
      <c r="B26">
        <v>34</v>
      </c>
      <c r="C26">
        <f t="shared" si="0"/>
        <v>38.5</v>
      </c>
      <c r="D26" t="s">
        <v>17</v>
      </c>
      <c r="E26" t="s">
        <v>31</v>
      </c>
      <c r="M26" s="2">
        <v>40649</v>
      </c>
      <c r="N26" t="s">
        <v>15</v>
      </c>
      <c r="O26" t="s">
        <v>93</v>
      </c>
    </row>
    <row r="27" spans="1:15">
      <c r="A27" t="s">
        <v>48</v>
      </c>
      <c r="B27">
        <v>38.5</v>
      </c>
      <c r="C27">
        <f t="shared" si="0"/>
        <v>41.5</v>
      </c>
      <c r="D27" t="s">
        <v>17</v>
      </c>
      <c r="E27" t="s">
        <v>20</v>
      </c>
      <c r="M27" s="2">
        <v>40649</v>
      </c>
      <c r="N27" t="s">
        <v>15</v>
      </c>
      <c r="O27" t="s">
        <v>94</v>
      </c>
    </row>
    <row r="28" spans="1:15">
      <c r="A28" t="s">
        <v>48</v>
      </c>
      <c r="B28">
        <v>41.5</v>
      </c>
      <c r="C28">
        <f t="shared" si="0"/>
        <v>42.8</v>
      </c>
      <c r="D28" t="s">
        <v>17</v>
      </c>
      <c r="E28" t="s">
        <v>29</v>
      </c>
      <c r="F28" t="s">
        <v>26</v>
      </c>
      <c r="G28" t="s">
        <v>46</v>
      </c>
      <c r="M28" s="2">
        <v>40649</v>
      </c>
      <c r="N28" t="s">
        <v>15</v>
      </c>
      <c r="O28" t="s">
        <v>95</v>
      </c>
    </row>
    <row r="29" spans="1:15">
      <c r="A29" t="s">
        <v>48</v>
      </c>
      <c r="B29">
        <v>42.8</v>
      </c>
      <c r="C29">
        <f t="shared" si="0"/>
        <v>45.3</v>
      </c>
      <c r="D29" t="s">
        <v>17</v>
      </c>
      <c r="M29" s="2">
        <v>40649</v>
      </c>
      <c r="N29" t="s">
        <v>15</v>
      </c>
      <c r="O29" t="s">
        <v>96</v>
      </c>
    </row>
    <row r="30" spans="1:15">
      <c r="A30" t="s">
        <v>48</v>
      </c>
      <c r="B30">
        <v>45.3</v>
      </c>
      <c r="C30">
        <f t="shared" si="0"/>
        <v>45.5</v>
      </c>
      <c r="D30" t="s">
        <v>21</v>
      </c>
      <c r="E30" t="s">
        <v>33</v>
      </c>
      <c r="M30" s="2">
        <v>40649</v>
      </c>
      <c r="N30" t="s">
        <v>15</v>
      </c>
      <c r="O30" t="s">
        <v>97</v>
      </c>
    </row>
    <row r="31" spans="1:15">
      <c r="A31" t="s">
        <v>48</v>
      </c>
      <c r="B31">
        <v>45.5</v>
      </c>
      <c r="C31">
        <f t="shared" si="0"/>
        <v>46.6</v>
      </c>
      <c r="D31" t="s">
        <v>22</v>
      </c>
      <c r="E31" t="s">
        <v>33</v>
      </c>
      <c r="H31" t="s">
        <v>49</v>
      </c>
      <c r="I31" t="s">
        <v>65</v>
      </c>
      <c r="J31">
        <v>0.8</v>
      </c>
      <c r="M31" s="2">
        <v>40649</v>
      </c>
      <c r="N31" t="s">
        <v>15</v>
      </c>
      <c r="O31" t="s">
        <v>98</v>
      </c>
    </row>
    <row r="32" spans="1:15">
      <c r="A32" t="s">
        <v>48</v>
      </c>
      <c r="B32">
        <v>46.6</v>
      </c>
      <c r="C32">
        <f t="shared" si="0"/>
        <v>48.4</v>
      </c>
      <c r="D32" t="s">
        <v>22</v>
      </c>
      <c r="E32" t="s">
        <v>34</v>
      </c>
      <c r="H32" t="s">
        <v>50</v>
      </c>
      <c r="I32" t="s">
        <v>67</v>
      </c>
      <c r="J32">
        <v>0.5</v>
      </c>
      <c r="M32" s="2">
        <v>40649</v>
      </c>
      <c r="N32" t="s">
        <v>15</v>
      </c>
      <c r="O32" t="s">
        <v>99</v>
      </c>
    </row>
    <row r="33" spans="1:15">
      <c r="A33" t="s">
        <v>48</v>
      </c>
      <c r="B33">
        <v>48.4</v>
      </c>
      <c r="C33">
        <f t="shared" si="0"/>
        <v>49</v>
      </c>
      <c r="D33" t="s">
        <v>22</v>
      </c>
      <c r="E33" t="s">
        <v>33</v>
      </c>
      <c r="H33" t="s">
        <v>49</v>
      </c>
      <c r="I33" t="s">
        <v>67</v>
      </c>
      <c r="J33">
        <v>0.5</v>
      </c>
      <c r="M33" s="2">
        <v>40649</v>
      </c>
      <c r="N33" t="s">
        <v>15</v>
      </c>
      <c r="O33" t="s">
        <v>103</v>
      </c>
    </row>
    <row r="34" spans="1:15">
      <c r="A34" t="s">
        <v>48</v>
      </c>
      <c r="B34">
        <v>49</v>
      </c>
      <c r="C34">
        <f t="shared" si="0"/>
        <v>50.7</v>
      </c>
      <c r="D34" t="s">
        <v>22</v>
      </c>
      <c r="E34" t="s">
        <v>35</v>
      </c>
      <c r="F34" t="s">
        <v>34</v>
      </c>
      <c r="H34" t="s">
        <v>51</v>
      </c>
      <c r="I34" t="s">
        <v>67</v>
      </c>
      <c r="J34">
        <v>0.8</v>
      </c>
      <c r="M34" s="2">
        <v>40649</v>
      </c>
      <c r="N34" t="s">
        <v>15</v>
      </c>
      <c r="O34" t="s">
        <v>100</v>
      </c>
    </row>
    <row r="35" spans="1:15">
      <c r="A35" t="s">
        <v>48</v>
      </c>
      <c r="B35">
        <v>50.7</v>
      </c>
      <c r="C35">
        <f t="shared" si="0"/>
        <v>52.1</v>
      </c>
      <c r="D35" t="s">
        <v>22</v>
      </c>
      <c r="E35" t="s">
        <v>36</v>
      </c>
      <c r="H35" t="s">
        <v>52</v>
      </c>
      <c r="I35" t="s">
        <v>67</v>
      </c>
      <c r="J35">
        <v>0.5</v>
      </c>
      <c r="M35" s="2">
        <v>40649</v>
      </c>
      <c r="N35" t="s">
        <v>15</v>
      </c>
      <c r="O35" t="s">
        <v>101</v>
      </c>
    </row>
    <row r="36" spans="1:15">
      <c r="A36" t="s">
        <v>48</v>
      </c>
      <c r="B36">
        <v>52.1</v>
      </c>
      <c r="C36">
        <f t="shared" si="0"/>
        <v>52.5</v>
      </c>
      <c r="D36" t="s">
        <v>21</v>
      </c>
      <c r="E36" t="s">
        <v>33</v>
      </c>
      <c r="H36" t="s">
        <v>52</v>
      </c>
      <c r="I36" t="s">
        <v>67</v>
      </c>
      <c r="J36">
        <v>0.5</v>
      </c>
      <c r="M36" s="2">
        <v>40649</v>
      </c>
      <c r="N36" t="s">
        <v>15</v>
      </c>
      <c r="O36" t="s">
        <v>102</v>
      </c>
    </row>
    <row r="37" spans="1:15">
      <c r="A37" t="s">
        <v>48</v>
      </c>
      <c r="B37">
        <v>52.5</v>
      </c>
      <c r="C37">
        <f t="shared" si="0"/>
        <v>61.5</v>
      </c>
      <c r="D37" t="s">
        <v>17</v>
      </c>
      <c r="E37" t="s">
        <v>31</v>
      </c>
      <c r="M37" s="2">
        <v>40649</v>
      </c>
      <c r="N37" t="s">
        <v>15</v>
      </c>
    </row>
    <row r="38" spans="1:15">
      <c r="A38" t="s">
        <v>48</v>
      </c>
      <c r="B38">
        <v>61.5</v>
      </c>
      <c r="C38">
        <v>63</v>
      </c>
      <c r="D38" t="s">
        <v>16</v>
      </c>
      <c r="E38" t="s">
        <v>33</v>
      </c>
      <c r="F38" t="s">
        <v>31</v>
      </c>
      <c r="H38" t="s">
        <v>53</v>
      </c>
      <c r="I38" t="s">
        <v>67</v>
      </c>
      <c r="J38">
        <v>1</v>
      </c>
      <c r="M38" s="2">
        <v>40649</v>
      </c>
      <c r="N38" t="s">
        <v>15</v>
      </c>
      <c r="O38" t="s">
        <v>104</v>
      </c>
    </row>
    <row r="39" spans="1:15">
      <c r="A39" t="s">
        <v>48</v>
      </c>
      <c r="B39">
        <v>63</v>
      </c>
      <c r="C39">
        <v>64.400000000000006</v>
      </c>
      <c r="D39" t="s">
        <v>17</v>
      </c>
      <c r="E39" t="s">
        <v>32</v>
      </c>
      <c r="M39" s="2">
        <v>40649</v>
      </c>
      <c r="N39" t="s">
        <v>15</v>
      </c>
      <c r="O39" t="s">
        <v>105</v>
      </c>
    </row>
    <row r="40" spans="1:15">
      <c r="A40" t="s">
        <v>48</v>
      </c>
      <c r="B40">
        <v>64.400000000000006</v>
      </c>
      <c r="C40">
        <f t="shared" si="0"/>
        <v>64.8</v>
      </c>
      <c r="D40" t="s">
        <v>22</v>
      </c>
      <c r="E40" t="s">
        <v>37</v>
      </c>
      <c r="H40" t="s">
        <v>54</v>
      </c>
      <c r="I40" t="s">
        <v>67</v>
      </c>
      <c r="J40">
        <v>0.5</v>
      </c>
      <c r="M40" s="2">
        <v>40649</v>
      </c>
      <c r="N40" t="s">
        <v>15</v>
      </c>
    </row>
    <row r="41" spans="1:15">
      <c r="A41" t="s">
        <v>48</v>
      </c>
      <c r="B41">
        <v>64.8</v>
      </c>
      <c r="C41">
        <f t="shared" si="0"/>
        <v>65.2</v>
      </c>
      <c r="D41" t="s">
        <v>21</v>
      </c>
      <c r="E41" t="s">
        <v>33</v>
      </c>
      <c r="F41" t="s">
        <v>31</v>
      </c>
      <c r="H41" t="s">
        <v>53</v>
      </c>
      <c r="M41" s="2">
        <v>40649</v>
      </c>
      <c r="N41" t="s">
        <v>15</v>
      </c>
      <c r="O41" t="s">
        <v>106</v>
      </c>
    </row>
    <row r="42" spans="1:15">
      <c r="A42" t="s">
        <v>48</v>
      </c>
      <c r="B42">
        <v>65.2</v>
      </c>
      <c r="C42">
        <f t="shared" si="0"/>
        <v>67</v>
      </c>
      <c r="D42" t="s">
        <v>17</v>
      </c>
      <c r="E42" t="s">
        <v>31</v>
      </c>
      <c r="M42" s="2">
        <v>40649</v>
      </c>
      <c r="N42" t="s">
        <v>15</v>
      </c>
    </row>
    <row r="43" spans="1:15">
      <c r="A43" t="s">
        <v>48</v>
      </c>
      <c r="B43">
        <v>67</v>
      </c>
      <c r="C43">
        <f t="shared" si="0"/>
        <v>67.5</v>
      </c>
      <c r="D43" t="s">
        <v>17</v>
      </c>
      <c r="E43" t="s">
        <v>18</v>
      </c>
      <c r="M43" s="2">
        <v>40649</v>
      </c>
      <c r="N43" t="s">
        <v>15</v>
      </c>
      <c r="O43" t="s">
        <v>107</v>
      </c>
    </row>
    <row r="44" spans="1:15">
      <c r="A44" t="s">
        <v>48</v>
      </c>
      <c r="B44">
        <v>67.5</v>
      </c>
      <c r="C44">
        <f t="shared" si="0"/>
        <v>67.599999999999994</v>
      </c>
      <c r="D44" t="s">
        <v>21</v>
      </c>
      <c r="E44" t="s">
        <v>38</v>
      </c>
      <c r="M44" s="2">
        <v>40649</v>
      </c>
      <c r="N44" t="s">
        <v>15</v>
      </c>
      <c r="O44" t="s">
        <v>108</v>
      </c>
    </row>
    <row r="45" spans="1:15">
      <c r="A45" t="s">
        <v>48</v>
      </c>
      <c r="B45">
        <v>67.599999999999994</v>
      </c>
      <c r="C45">
        <f t="shared" si="0"/>
        <v>67.8</v>
      </c>
      <c r="D45" t="s">
        <v>16</v>
      </c>
      <c r="E45" t="s">
        <v>33</v>
      </c>
      <c r="F45" t="s">
        <v>31</v>
      </c>
      <c r="H45" t="s">
        <v>55</v>
      </c>
      <c r="M45" s="2">
        <v>40649</v>
      </c>
      <c r="N45" t="s">
        <v>15</v>
      </c>
      <c r="O45" t="s">
        <v>109</v>
      </c>
    </row>
    <row r="46" spans="1:15">
      <c r="A46" t="s">
        <v>48</v>
      </c>
      <c r="B46">
        <v>67.8</v>
      </c>
      <c r="C46">
        <f t="shared" si="0"/>
        <v>68.400000000000006</v>
      </c>
      <c r="D46" t="s">
        <v>17</v>
      </c>
      <c r="E46" t="s">
        <v>33</v>
      </c>
      <c r="F46" t="s">
        <v>45</v>
      </c>
      <c r="G46" t="s">
        <v>47</v>
      </c>
      <c r="M46" s="2">
        <v>40649</v>
      </c>
      <c r="N46" t="s">
        <v>15</v>
      </c>
      <c r="O46" t="s">
        <v>110</v>
      </c>
    </row>
    <row r="47" spans="1:15">
      <c r="A47" t="s">
        <v>48</v>
      </c>
      <c r="B47">
        <v>68.400000000000006</v>
      </c>
      <c r="C47">
        <f t="shared" si="0"/>
        <v>70</v>
      </c>
      <c r="D47" t="s">
        <v>21</v>
      </c>
      <c r="E47" t="s">
        <v>33</v>
      </c>
      <c r="F47" t="s">
        <v>31</v>
      </c>
      <c r="H47" t="s">
        <v>49</v>
      </c>
      <c r="I47" t="s">
        <v>67</v>
      </c>
      <c r="J47">
        <v>0.5</v>
      </c>
      <c r="M47" s="2">
        <v>40649</v>
      </c>
      <c r="N47" t="s">
        <v>15</v>
      </c>
      <c r="O47" t="s">
        <v>114</v>
      </c>
    </row>
    <row r="48" spans="1:15">
      <c r="A48" t="s">
        <v>48</v>
      </c>
      <c r="B48">
        <v>70</v>
      </c>
      <c r="C48">
        <f t="shared" si="0"/>
        <v>71.400000000000006</v>
      </c>
      <c r="D48" t="s">
        <v>17</v>
      </c>
      <c r="E48" t="s">
        <v>32</v>
      </c>
      <c r="M48" s="2">
        <v>40649</v>
      </c>
      <c r="N48" t="s">
        <v>15</v>
      </c>
      <c r="O48" t="s">
        <v>111</v>
      </c>
    </row>
    <row r="49" spans="1:15">
      <c r="A49" t="s">
        <v>48</v>
      </c>
      <c r="B49">
        <v>71.400000000000006</v>
      </c>
      <c r="C49">
        <f t="shared" si="0"/>
        <v>71.5</v>
      </c>
      <c r="D49" t="s">
        <v>22</v>
      </c>
      <c r="E49" t="s">
        <v>35</v>
      </c>
      <c r="H49" t="s">
        <v>56</v>
      </c>
      <c r="M49" s="2">
        <v>40649</v>
      </c>
      <c r="N49" t="s">
        <v>15</v>
      </c>
      <c r="O49" t="s">
        <v>112</v>
      </c>
    </row>
    <row r="50" spans="1:15">
      <c r="A50" t="s">
        <v>48</v>
      </c>
      <c r="B50">
        <v>71.5</v>
      </c>
      <c r="C50">
        <f t="shared" si="0"/>
        <v>72.5</v>
      </c>
      <c r="D50" t="s">
        <v>17</v>
      </c>
      <c r="E50" t="s">
        <v>32</v>
      </c>
      <c r="M50" s="2">
        <v>40649</v>
      </c>
      <c r="N50" t="s">
        <v>15</v>
      </c>
      <c r="O50" t="s">
        <v>113</v>
      </c>
    </row>
    <row r="51" spans="1:15">
      <c r="A51" t="s">
        <v>48</v>
      </c>
      <c r="B51">
        <v>72.5</v>
      </c>
      <c r="C51">
        <f t="shared" si="0"/>
        <v>72.599999999999994</v>
      </c>
      <c r="D51" t="s">
        <v>22</v>
      </c>
      <c r="E51" t="s">
        <v>33</v>
      </c>
      <c r="H51" t="s">
        <v>57</v>
      </c>
      <c r="I51" t="s">
        <v>67</v>
      </c>
      <c r="J51">
        <v>1</v>
      </c>
      <c r="M51" s="2">
        <v>40649</v>
      </c>
      <c r="N51" t="s">
        <v>15</v>
      </c>
      <c r="O51" t="s">
        <v>115</v>
      </c>
    </row>
    <row r="52" spans="1:15">
      <c r="A52" t="s">
        <v>48</v>
      </c>
      <c r="B52">
        <v>72.599999999999994</v>
      </c>
      <c r="C52">
        <f t="shared" si="0"/>
        <v>73</v>
      </c>
      <c r="D52" t="s">
        <v>22</v>
      </c>
      <c r="E52" t="s">
        <v>34</v>
      </c>
      <c r="H52" t="s">
        <v>57</v>
      </c>
      <c r="I52" t="s">
        <v>67</v>
      </c>
      <c r="J52">
        <v>1.5</v>
      </c>
      <c r="M52" s="2">
        <v>40649</v>
      </c>
      <c r="N52" t="s">
        <v>15</v>
      </c>
    </row>
    <row r="53" spans="1:15">
      <c r="A53" t="s">
        <v>48</v>
      </c>
      <c r="B53">
        <v>73</v>
      </c>
      <c r="C53">
        <f t="shared" si="0"/>
        <v>74</v>
      </c>
      <c r="D53" t="s">
        <v>22</v>
      </c>
      <c r="E53" t="s">
        <v>39</v>
      </c>
      <c r="H53" t="s">
        <v>58</v>
      </c>
      <c r="I53" t="s">
        <v>67</v>
      </c>
      <c r="J53">
        <v>1.5</v>
      </c>
      <c r="M53" s="2">
        <v>40649</v>
      </c>
      <c r="N53" t="s">
        <v>15</v>
      </c>
    </row>
    <row r="54" spans="1:15">
      <c r="A54" t="s">
        <v>48</v>
      </c>
      <c r="B54">
        <v>74</v>
      </c>
      <c r="C54">
        <f t="shared" si="0"/>
        <v>74.2</v>
      </c>
      <c r="D54" t="s">
        <v>21</v>
      </c>
      <c r="E54" t="s">
        <v>33</v>
      </c>
      <c r="H54" t="s">
        <v>49</v>
      </c>
      <c r="I54" t="s">
        <v>67</v>
      </c>
      <c r="J54">
        <v>0.5</v>
      </c>
      <c r="M54" s="2">
        <v>40649</v>
      </c>
      <c r="N54" t="s">
        <v>15</v>
      </c>
      <c r="O54" t="s">
        <v>116</v>
      </c>
    </row>
    <row r="55" spans="1:15">
      <c r="A55" t="s">
        <v>48</v>
      </c>
      <c r="B55">
        <v>74.2</v>
      </c>
      <c r="C55">
        <f t="shared" si="0"/>
        <v>74.5</v>
      </c>
      <c r="D55" t="s">
        <v>17</v>
      </c>
      <c r="E55" t="s">
        <v>31</v>
      </c>
      <c r="M55" s="2">
        <v>40649</v>
      </c>
      <c r="N55" t="s">
        <v>15</v>
      </c>
    </row>
    <row r="56" spans="1:15">
      <c r="A56" t="s">
        <v>48</v>
      </c>
      <c r="B56">
        <v>74.5</v>
      </c>
      <c r="C56">
        <f t="shared" si="0"/>
        <v>74.7</v>
      </c>
      <c r="D56" t="s">
        <v>21</v>
      </c>
      <c r="E56" t="s">
        <v>33</v>
      </c>
      <c r="H56" t="s">
        <v>59</v>
      </c>
      <c r="I56" t="s">
        <v>67</v>
      </c>
      <c r="J56">
        <v>1</v>
      </c>
      <c r="M56" s="2">
        <v>40649</v>
      </c>
      <c r="N56" t="s">
        <v>15</v>
      </c>
    </row>
    <row r="57" spans="1:15">
      <c r="A57" t="s">
        <v>48</v>
      </c>
      <c r="B57">
        <v>74.7</v>
      </c>
      <c r="C57">
        <f t="shared" si="0"/>
        <v>75</v>
      </c>
      <c r="D57" t="s">
        <v>22</v>
      </c>
      <c r="E57" t="s">
        <v>35</v>
      </c>
      <c r="H57" t="s">
        <v>60</v>
      </c>
      <c r="I57" t="s">
        <v>67</v>
      </c>
      <c r="J57">
        <v>1</v>
      </c>
      <c r="M57" s="2">
        <v>40649</v>
      </c>
      <c r="N57" t="s">
        <v>15</v>
      </c>
      <c r="O57" t="s">
        <v>117</v>
      </c>
    </row>
    <row r="58" spans="1:15">
      <c r="A58" t="s">
        <v>48</v>
      </c>
      <c r="B58">
        <v>75</v>
      </c>
      <c r="C58">
        <f t="shared" si="0"/>
        <v>75.400000000000006</v>
      </c>
      <c r="D58" t="s">
        <v>16</v>
      </c>
      <c r="E58" t="s">
        <v>33</v>
      </c>
      <c r="H58" t="s">
        <v>49</v>
      </c>
      <c r="I58" t="s">
        <v>67</v>
      </c>
      <c r="J58">
        <v>0.5</v>
      </c>
      <c r="M58" s="2">
        <v>40649</v>
      </c>
      <c r="N58" t="s">
        <v>15</v>
      </c>
      <c r="O58" t="s">
        <v>118</v>
      </c>
    </row>
    <row r="59" spans="1:15">
      <c r="A59" t="s">
        <v>48</v>
      </c>
      <c r="B59">
        <v>75.400000000000006</v>
      </c>
      <c r="C59">
        <f t="shared" si="0"/>
        <v>75.7</v>
      </c>
      <c r="D59" t="s">
        <v>17</v>
      </c>
      <c r="E59" t="s">
        <v>27</v>
      </c>
      <c r="G59" t="s">
        <v>47</v>
      </c>
      <c r="I59" t="s">
        <v>65</v>
      </c>
      <c r="J59">
        <v>3</v>
      </c>
      <c r="M59" s="2">
        <v>40649</v>
      </c>
      <c r="N59" t="s">
        <v>15</v>
      </c>
      <c r="O59" t="s">
        <v>119</v>
      </c>
    </row>
    <row r="60" spans="1:15">
      <c r="A60" t="s">
        <v>48</v>
      </c>
      <c r="B60">
        <v>75.7</v>
      </c>
      <c r="C60">
        <f t="shared" si="0"/>
        <v>77.400000000000006</v>
      </c>
      <c r="D60" t="s">
        <v>21</v>
      </c>
      <c r="E60" t="s">
        <v>40</v>
      </c>
      <c r="G60" t="s">
        <v>46</v>
      </c>
      <c r="M60" s="2">
        <v>40649</v>
      </c>
      <c r="N60" t="s">
        <v>15</v>
      </c>
      <c r="O60" t="s">
        <v>120</v>
      </c>
    </row>
    <row r="61" spans="1:15">
      <c r="A61" t="s">
        <v>48</v>
      </c>
      <c r="B61">
        <v>77.400000000000006</v>
      </c>
      <c r="C61">
        <f t="shared" si="0"/>
        <v>77.599999999999994</v>
      </c>
      <c r="D61" t="s">
        <v>22</v>
      </c>
      <c r="E61" t="s">
        <v>40</v>
      </c>
      <c r="I61" t="s">
        <v>65</v>
      </c>
      <c r="J61">
        <v>0.5</v>
      </c>
      <c r="M61" s="2">
        <v>40649</v>
      </c>
      <c r="N61" t="s">
        <v>15</v>
      </c>
      <c r="O61" t="s">
        <v>121</v>
      </c>
    </row>
    <row r="62" spans="1:15">
      <c r="A62" t="s">
        <v>48</v>
      </c>
      <c r="B62">
        <v>77.599999999999994</v>
      </c>
      <c r="C62">
        <f t="shared" si="0"/>
        <v>79</v>
      </c>
      <c r="D62" t="s">
        <v>22</v>
      </c>
      <c r="E62" t="s">
        <v>41</v>
      </c>
      <c r="I62" t="s">
        <v>65</v>
      </c>
      <c r="J62">
        <v>0.5</v>
      </c>
      <c r="K62" t="s">
        <v>68</v>
      </c>
      <c r="L62">
        <v>3</v>
      </c>
      <c r="M62" s="2">
        <v>40649</v>
      </c>
      <c r="N62" t="s">
        <v>15</v>
      </c>
      <c r="O62" t="s">
        <v>122</v>
      </c>
    </row>
    <row r="63" spans="1:15">
      <c r="A63" t="s">
        <v>48</v>
      </c>
      <c r="B63">
        <v>79</v>
      </c>
      <c r="C63">
        <f t="shared" si="0"/>
        <v>79.099999999999994</v>
      </c>
      <c r="D63" t="s">
        <v>22</v>
      </c>
      <c r="E63" t="s">
        <v>27</v>
      </c>
      <c r="G63" t="s">
        <v>47</v>
      </c>
      <c r="K63" t="s">
        <v>68</v>
      </c>
      <c r="L63">
        <v>3</v>
      </c>
      <c r="M63" s="2">
        <v>40649</v>
      </c>
      <c r="N63" t="s">
        <v>15</v>
      </c>
      <c r="O63" t="s">
        <v>123</v>
      </c>
    </row>
    <row r="64" spans="1:15">
      <c r="A64" t="s">
        <v>48</v>
      </c>
      <c r="B64">
        <v>79.099999999999994</v>
      </c>
      <c r="C64">
        <f t="shared" si="0"/>
        <v>84</v>
      </c>
      <c r="D64" t="s">
        <v>22</v>
      </c>
      <c r="E64" t="s">
        <v>41</v>
      </c>
      <c r="H64" t="s">
        <v>61</v>
      </c>
      <c r="I64" t="s">
        <v>65</v>
      </c>
      <c r="J64">
        <v>0.5</v>
      </c>
      <c r="K64" t="s">
        <v>69</v>
      </c>
      <c r="L64">
        <v>7</v>
      </c>
      <c r="M64" s="2">
        <v>40649</v>
      </c>
      <c r="N64" t="s">
        <v>15</v>
      </c>
      <c r="O64" t="s">
        <v>124</v>
      </c>
    </row>
    <row r="65" spans="1:15">
      <c r="A65" t="s">
        <v>48</v>
      </c>
      <c r="B65">
        <v>84</v>
      </c>
      <c r="C65">
        <f t="shared" si="0"/>
        <v>84.9</v>
      </c>
      <c r="D65" t="s">
        <v>16</v>
      </c>
      <c r="E65" t="s">
        <v>27</v>
      </c>
      <c r="G65" t="s">
        <v>47</v>
      </c>
      <c r="K65" t="s">
        <v>68</v>
      </c>
      <c r="L65">
        <v>3</v>
      </c>
      <c r="M65" s="2">
        <v>40649</v>
      </c>
      <c r="N65" t="s">
        <v>15</v>
      </c>
      <c r="O65" t="s">
        <v>125</v>
      </c>
    </row>
    <row r="66" spans="1:15">
      <c r="A66" t="s">
        <v>48</v>
      </c>
      <c r="B66">
        <v>84.9</v>
      </c>
      <c r="C66">
        <f t="shared" si="0"/>
        <v>88.5</v>
      </c>
      <c r="D66" t="s">
        <v>22</v>
      </c>
      <c r="E66" t="s">
        <v>41</v>
      </c>
      <c r="H66" t="s">
        <v>61</v>
      </c>
      <c r="I66" t="s">
        <v>65</v>
      </c>
      <c r="J66">
        <v>0.5</v>
      </c>
      <c r="K66" t="s">
        <v>69</v>
      </c>
      <c r="L66">
        <v>5</v>
      </c>
      <c r="M66" s="2">
        <v>40649</v>
      </c>
      <c r="N66" t="s">
        <v>15</v>
      </c>
      <c r="O66" t="s">
        <v>126</v>
      </c>
    </row>
    <row r="67" spans="1:15">
      <c r="A67" t="s">
        <v>48</v>
      </c>
      <c r="B67">
        <v>88.5</v>
      </c>
      <c r="C67">
        <f t="shared" ref="C67:C94" si="1">B68</f>
        <v>95.5</v>
      </c>
      <c r="D67" t="s">
        <v>22</v>
      </c>
      <c r="E67" t="s">
        <v>41</v>
      </c>
      <c r="H67" t="s">
        <v>62</v>
      </c>
      <c r="I67" t="s">
        <v>65</v>
      </c>
      <c r="J67">
        <v>3</v>
      </c>
      <c r="K67" t="s">
        <v>68</v>
      </c>
      <c r="L67">
        <v>3</v>
      </c>
      <c r="M67" s="2">
        <v>40649</v>
      </c>
      <c r="N67" t="s">
        <v>15</v>
      </c>
      <c r="O67" t="s">
        <v>127</v>
      </c>
    </row>
    <row r="68" spans="1:15">
      <c r="A68" t="s">
        <v>48</v>
      </c>
      <c r="B68">
        <v>95.5</v>
      </c>
      <c r="C68">
        <f t="shared" si="1"/>
        <v>0</v>
      </c>
      <c r="D68" t="s">
        <v>21</v>
      </c>
      <c r="E68" t="s">
        <v>40</v>
      </c>
      <c r="M68" s="2">
        <v>40649</v>
      </c>
      <c r="N68" t="s">
        <v>15</v>
      </c>
      <c r="O68" t="s">
        <v>128</v>
      </c>
    </row>
    <row r="69" spans="1:15">
      <c r="A69" t="s">
        <v>48</v>
      </c>
      <c r="C69">
        <f t="shared" si="1"/>
        <v>0</v>
      </c>
      <c r="D69" t="s">
        <v>22</v>
      </c>
      <c r="E69" t="s">
        <v>39</v>
      </c>
      <c r="F69" t="s">
        <v>43</v>
      </c>
      <c r="H69" t="s">
        <v>62</v>
      </c>
      <c r="M69" s="2">
        <v>40649</v>
      </c>
      <c r="N69" t="s">
        <v>15</v>
      </c>
      <c r="O69" t="s">
        <v>129</v>
      </c>
    </row>
    <row r="70" spans="1:15">
      <c r="A70" t="s">
        <v>48</v>
      </c>
      <c r="C70">
        <f t="shared" si="1"/>
        <v>0</v>
      </c>
      <c r="D70" t="s">
        <v>22</v>
      </c>
      <c r="E70" t="s">
        <v>42</v>
      </c>
      <c r="I70" t="s">
        <v>66</v>
      </c>
      <c r="J70">
        <v>30</v>
      </c>
      <c r="M70" s="2">
        <v>40649</v>
      </c>
      <c r="N70" t="s">
        <v>15</v>
      </c>
      <c r="O70" t="s">
        <v>130</v>
      </c>
    </row>
    <row r="71" spans="1:15">
      <c r="A71" t="s">
        <v>48</v>
      </c>
      <c r="C71">
        <f t="shared" si="1"/>
        <v>96.9</v>
      </c>
      <c r="D71" t="s">
        <v>22</v>
      </c>
      <c r="E71" t="s">
        <v>36</v>
      </c>
      <c r="H71" t="s">
        <v>19</v>
      </c>
      <c r="M71" s="2">
        <v>40649</v>
      </c>
      <c r="N71" t="s">
        <v>15</v>
      </c>
    </row>
    <row r="72" spans="1:15">
      <c r="A72" t="s">
        <v>48</v>
      </c>
      <c r="B72">
        <v>96.9</v>
      </c>
      <c r="C72">
        <f t="shared" si="1"/>
        <v>98.5</v>
      </c>
      <c r="D72" t="s">
        <v>22</v>
      </c>
      <c r="E72" t="s">
        <v>31</v>
      </c>
      <c r="M72" s="2">
        <v>40649</v>
      </c>
      <c r="N72" t="s">
        <v>15</v>
      </c>
      <c r="O72" t="s">
        <v>131</v>
      </c>
    </row>
    <row r="73" spans="1:15">
      <c r="A73" t="s">
        <v>48</v>
      </c>
      <c r="B73">
        <v>98.5</v>
      </c>
      <c r="C73">
        <f t="shared" si="1"/>
        <v>98.7</v>
      </c>
      <c r="D73" t="s">
        <v>22</v>
      </c>
      <c r="E73" t="s">
        <v>35</v>
      </c>
      <c r="H73" t="s">
        <v>63</v>
      </c>
      <c r="M73" s="2">
        <v>40649</v>
      </c>
      <c r="N73" t="s">
        <v>15</v>
      </c>
    </row>
    <row r="74" spans="1:15">
      <c r="A74" t="s">
        <v>48</v>
      </c>
      <c r="B74">
        <v>98.7</v>
      </c>
      <c r="C74">
        <f t="shared" si="1"/>
        <v>102.4</v>
      </c>
      <c r="D74" t="s">
        <v>22</v>
      </c>
      <c r="E74" t="s">
        <v>31</v>
      </c>
      <c r="M74" s="2">
        <v>40649</v>
      </c>
      <c r="N74" t="s">
        <v>15</v>
      </c>
      <c r="O74" t="s">
        <v>132</v>
      </c>
    </row>
    <row r="75" spans="1:15">
      <c r="A75" t="s">
        <v>48</v>
      </c>
      <c r="B75">
        <v>102.4</v>
      </c>
      <c r="C75">
        <f t="shared" si="1"/>
        <v>107</v>
      </c>
      <c r="D75" t="s">
        <v>22</v>
      </c>
      <c r="E75" t="s">
        <v>35</v>
      </c>
      <c r="F75" t="s">
        <v>43</v>
      </c>
      <c r="H75" t="s">
        <v>63</v>
      </c>
      <c r="M75" s="2">
        <v>40649</v>
      </c>
      <c r="N75" t="s">
        <v>15</v>
      </c>
      <c r="O75" t="s">
        <v>133</v>
      </c>
    </row>
    <row r="76" spans="1:15">
      <c r="A76" t="s">
        <v>48</v>
      </c>
      <c r="B76">
        <v>107</v>
      </c>
      <c r="C76">
        <f t="shared" si="1"/>
        <v>107.7</v>
      </c>
      <c r="D76" t="s">
        <v>22</v>
      </c>
      <c r="E76" t="s">
        <v>36</v>
      </c>
      <c r="H76" t="s">
        <v>63</v>
      </c>
      <c r="M76" s="2">
        <v>40649</v>
      </c>
      <c r="N76" t="s">
        <v>15</v>
      </c>
      <c r="O76" t="s">
        <v>134</v>
      </c>
    </row>
    <row r="77" spans="1:15">
      <c r="A77" t="s">
        <v>48</v>
      </c>
      <c r="B77">
        <v>107.7</v>
      </c>
      <c r="C77">
        <f t="shared" si="1"/>
        <v>110.9</v>
      </c>
      <c r="D77" t="s">
        <v>22</v>
      </c>
      <c r="E77" t="s">
        <v>35</v>
      </c>
      <c r="F77" t="s">
        <v>43</v>
      </c>
      <c r="H77" t="s">
        <v>63</v>
      </c>
      <c r="M77" s="2">
        <v>40649</v>
      </c>
      <c r="N77" t="s">
        <v>15</v>
      </c>
      <c r="O77" t="s">
        <v>135</v>
      </c>
    </row>
    <row r="78" spans="1:15">
      <c r="A78" t="s">
        <v>48</v>
      </c>
      <c r="B78">
        <v>110.9</v>
      </c>
      <c r="C78">
        <f t="shared" si="1"/>
        <v>111.1</v>
      </c>
      <c r="D78" t="s">
        <v>22</v>
      </c>
      <c r="E78" t="s">
        <v>35</v>
      </c>
      <c r="F78" t="s">
        <v>42</v>
      </c>
      <c r="H78" t="s">
        <v>64</v>
      </c>
      <c r="I78" t="s">
        <v>66</v>
      </c>
      <c r="J78">
        <v>15</v>
      </c>
      <c r="M78" s="2">
        <v>40649</v>
      </c>
      <c r="N78" t="s">
        <v>15</v>
      </c>
      <c r="O78" t="s">
        <v>136</v>
      </c>
    </row>
    <row r="79" spans="1:15">
      <c r="A79" t="s">
        <v>48</v>
      </c>
      <c r="B79">
        <v>111.1</v>
      </c>
      <c r="C79">
        <f t="shared" si="1"/>
        <v>111.2</v>
      </c>
      <c r="D79" t="s">
        <v>22</v>
      </c>
      <c r="E79" t="s">
        <v>43</v>
      </c>
      <c r="M79" s="2">
        <v>40649</v>
      </c>
      <c r="N79" t="s">
        <v>15</v>
      </c>
      <c r="O79" t="s">
        <v>137</v>
      </c>
    </row>
    <row r="80" spans="1:15">
      <c r="A80" t="s">
        <v>48</v>
      </c>
      <c r="B80">
        <v>111.2</v>
      </c>
      <c r="C80">
        <f t="shared" si="1"/>
        <v>111.3</v>
      </c>
      <c r="D80" t="s">
        <v>22</v>
      </c>
      <c r="E80" t="s">
        <v>35</v>
      </c>
      <c r="F80" t="s">
        <v>42</v>
      </c>
      <c r="I80" t="s">
        <v>66</v>
      </c>
      <c r="J80">
        <v>10</v>
      </c>
      <c r="M80" s="2">
        <v>40649</v>
      </c>
      <c r="N80" t="s">
        <v>15</v>
      </c>
      <c r="O80" t="s">
        <v>138</v>
      </c>
    </row>
    <row r="81" spans="1:15">
      <c r="A81" t="s">
        <v>48</v>
      </c>
      <c r="B81">
        <v>111.3</v>
      </c>
      <c r="C81">
        <f t="shared" si="1"/>
        <v>114.6</v>
      </c>
      <c r="D81" t="s">
        <v>22</v>
      </c>
      <c r="E81" t="s">
        <v>35</v>
      </c>
      <c r="H81" t="s">
        <v>63</v>
      </c>
      <c r="M81" s="2">
        <v>40649</v>
      </c>
      <c r="N81" t="s">
        <v>15</v>
      </c>
    </row>
    <row r="82" spans="1:15">
      <c r="A82" t="s">
        <v>48</v>
      </c>
      <c r="B82">
        <v>114.6</v>
      </c>
      <c r="C82">
        <f t="shared" si="1"/>
        <v>114.9</v>
      </c>
      <c r="D82" t="s">
        <v>22</v>
      </c>
      <c r="E82" t="s">
        <v>35</v>
      </c>
      <c r="F82" t="s">
        <v>42</v>
      </c>
      <c r="H82" t="s">
        <v>25</v>
      </c>
      <c r="I82" t="s">
        <v>66</v>
      </c>
      <c r="J82">
        <v>0.5</v>
      </c>
      <c r="M82" s="2">
        <v>40649</v>
      </c>
      <c r="N82" t="s">
        <v>15</v>
      </c>
      <c r="O82" t="s">
        <v>139</v>
      </c>
    </row>
    <row r="83" spans="1:15">
      <c r="A83" t="s">
        <v>48</v>
      </c>
      <c r="B83">
        <v>114.9</v>
      </c>
      <c r="C83">
        <f t="shared" si="1"/>
        <v>115</v>
      </c>
      <c r="D83" t="s">
        <v>22</v>
      </c>
      <c r="E83" t="s">
        <v>42</v>
      </c>
      <c r="G83" t="s">
        <v>47</v>
      </c>
      <c r="I83" t="s">
        <v>66</v>
      </c>
      <c r="J83">
        <v>3</v>
      </c>
      <c r="M83" s="2">
        <v>40649</v>
      </c>
      <c r="N83" t="s">
        <v>15</v>
      </c>
      <c r="O83" t="s">
        <v>140</v>
      </c>
    </row>
    <row r="84" spans="1:15">
      <c r="A84" t="s">
        <v>48</v>
      </c>
      <c r="B84">
        <v>115</v>
      </c>
      <c r="C84">
        <f t="shared" si="1"/>
        <v>117</v>
      </c>
      <c r="D84" t="s">
        <v>22</v>
      </c>
      <c r="E84" t="s">
        <v>35</v>
      </c>
      <c r="F84" t="s">
        <v>42</v>
      </c>
      <c r="H84" t="s">
        <v>63</v>
      </c>
      <c r="I84" t="s">
        <v>66</v>
      </c>
      <c r="J84">
        <v>3</v>
      </c>
      <c r="M84" s="2">
        <v>40649</v>
      </c>
      <c r="N84" t="s">
        <v>15</v>
      </c>
      <c r="O84" t="s">
        <v>143</v>
      </c>
    </row>
    <row r="85" spans="1:15">
      <c r="A85" t="s">
        <v>48</v>
      </c>
      <c r="B85">
        <v>117</v>
      </c>
      <c r="C85">
        <v>130.30000000000001</v>
      </c>
      <c r="D85" t="s">
        <v>17</v>
      </c>
      <c r="E85" t="s">
        <v>31</v>
      </c>
      <c r="F85" t="s">
        <v>40</v>
      </c>
      <c r="I85" t="s">
        <v>65</v>
      </c>
      <c r="J85">
        <v>0.5</v>
      </c>
      <c r="M85" s="2">
        <v>40649</v>
      </c>
      <c r="N85" t="s">
        <v>15</v>
      </c>
      <c r="O85" t="s">
        <v>144</v>
      </c>
    </row>
    <row r="86" spans="1:15">
      <c r="A86" t="s">
        <v>48</v>
      </c>
      <c r="B86">
        <v>130.30000000000001</v>
      </c>
      <c r="C86">
        <v>130.5</v>
      </c>
      <c r="D86" t="s">
        <v>22</v>
      </c>
      <c r="E86" t="s">
        <v>44</v>
      </c>
      <c r="H86" t="s">
        <v>62</v>
      </c>
      <c r="M86" s="2">
        <v>40649</v>
      </c>
      <c r="N86" t="s">
        <v>15</v>
      </c>
      <c r="O86" t="s">
        <v>145</v>
      </c>
    </row>
    <row r="87" spans="1:15">
      <c r="A87" t="s">
        <v>48</v>
      </c>
      <c r="B87">
        <v>130.5</v>
      </c>
      <c r="C87">
        <f t="shared" si="1"/>
        <v>131.19999999999999</v>
      </c>
      <c r="D87" t="s">
        <v>21</v>
      </c>
      <c r="E87" t="s">
        <v>33</v>
      </c>
      <c r="H87" t="s">
        <v>19</v>
      </c>
      <c r="M87" s="2">
        <v>40649</v>
      </c>
      <c r="N87" t="s">
        <v>15</v>
      </c>
      <c r="O87" s="3"/>
    </row>
    <row r="88" spans="1:15">
      <c r="A88" t="s">
        <v>48</v>
      </c>
      <c r="B88">
        <v>131.19999999999999</v>
      </c>
      <c r="C88">
        <f t="shared" si="1"/>
        <v>132.5</v>
      </c>
      <c r="D88" t="s">
        <v>22</v>
      </c>
      <c r="E88" t="s">
        <v>35</v>
      </c>
      <c r="H88" t="s">
        <v>25</v>
      </c>
      <c r="M88" s="2">
        <v>40649</v>
      </c>
      <c r="N88" t="s">
        <v>15</v>
      </c>
      <c r="O88" t="s">
        <v>141</v>
      </c>
    </row>
    <row r="89" spans="1:15">
      <c r="A89" t="s">
        <v>48</v>
      </c>
      <c r="B89">
        <v>132.5</v>
      </c>
      <c r="C89">
        <f t="shared" si="1"/>
        <v>132.69999999999999</v>
      </c>
      <c r="D89" t="s">
        <v>22</v>
      </c>
      <c r="E89" t="s">
        <v>33</v>
      </c>
      <c r="H89" t="s">
        <v>49</v>
      </c>
      <c r="M89" s="2">
        <v>40649</v>
      </c>
      <c r="N89" t="s">
        <v>15</v>
      </c>
      <c r="O89" t="s">
        <v>142</v>
      </c>
    </row>
    <row r="90" spans="1:15">
      <c r="A90" t="s">
        <v>48</v>
      </c>
      <c r="B90">
        <v>132.69999999999999</v>
      </c>
      <c r="C90">
        <f t="shared" si="1"/>
        <v>135.19999999999999</v>
      </c>
      <c r="D90" t="s">
        <v>22</v>
      </c>
      <c r="E90" t="s">
        <v>35</v>
      </c>
      <c r="F90" t="s">
        <v>39</v>
      </c>
      <c r="H90" t="s">
        <v>63</v>
      </c>
      <c r="M90" s="2">
        <v>40649</v>
      </c>
      <c r="N90" t="s">
        <v>15</v>
      </c>
      <c r="O90" t="s">
        <v>146</v>
      </c>
    </row>
    <row r="91" spans="1:15">
      <c r="A91" t="s">
        <v>48</v>
      </c>
      <c r="B91">
        <v>135.19999999999999</v>
      </c>
      <c r="C91">
        <f t="shared" si="1"/>
        <v>141</v>
      </c>
      <c r="D91" t="s">
        <v>17</v>
      </c>
      <c r="E91" t="s">
        <v>31</v>
      </c>
      <c r="M91" s="2">
        <v>40649</v>
      </c>
      <c r="N91" t="s">
        <v>15</v>
      </c>
      <c r="O91" t="s">
        <v>147</v>
      </c>
    </row>
    <row r="92" spans="1:15">
      <c r="A92" t="s">
        <v>48</v>
      </c>
      <c r="B92">
        <v>141</v>
      </c>
      <c r="C92">
        <f t="shared" si="1"/>
        <v>141.80000000000001</v>
      </c>
      <c r="D92" t="s">
        <v>21</v>
      </c>
      <c r="E92" t="s">
        <v>39</v>
      </c>
      <c r="F92" t="s">
        <v>28</v>
      </c>
      <c r="H92" t="s">
        <v>49</v>
      </c>
      <c r="M92" s="2">
        <v>40649</v>
      </c>
      <c r="N92" t="s">
        <v>15</v>
      </c>
      <c r="O92" s="1" t="s">
        <v>148</v>
      </c>
    </row>
    <row r="93" spans="1:15">
      <c r="A93" t="s">
        <v>48</v>
      </c>
      <c r="B93">
        <v>141.80000000000001</v>
      </c>
      <c r="C93">
        <f t="shared" si="1"/>
        <v>144.4</v>
      </c>
      <c r="D93" t="s">
        <v>17</v>
      </c>
      <c r="E93" t="s">
        <v>31</v>
      </c>
      <c r="M93" s="2">
        <v>40649</v>
      </c>
      <c r="N93" t="s">
        <v>15</v>
      </c>
    </row>
    <row r="94" spans="1:15">
      <c r="A94" t="s">
        <v>48</v>
      </c>
      <c r="B94">
        <v>144.4</v>
      </c>
      <c r="C94">
        <f t="shared" si="1"/>
        <v>144.9</v>
      </c>
      <c r="D94" t="s">
        <v>22</v>
      </c>
      <c r="E94" t="s">
        <v>28</v>
      </c>
      <c r="H94" t="s">
        <v>56</v>
      </c>
      <c r="M94" s="2">
        <v>40649</v>
      </c>
      <c r="N94" t="s">
        <v>15</v>
      </c>
      <c r="O94" t="s">
        <v>149</v>
      </c>
    </row>
    <row r="95" spans="1:15">
      <c r="A95" t="s">
        <v>48</v>
      </c>
      <c r="B95">
        <v>144.9</v>
      </c>
      <c r="C95">
        <f>B96</f>
        <v>146.69999999999999</v>
      </c>
      <c r="D95" t="s">
        <v>22</v>
      </c>
      <c r="E95" t="s">
        <v>35</v>
      </c>
      <c r="H95" t="s">
        <v>63</v>
      </c>
      <c r="I95" t="s">
        <v>66</v>
      </c>
      <c r="J95">
        <v>0.5</v>
      </c>
      <c r="M95" s="2">
        <v>40649</v>
      </c>
      <c r="N95" t="s">
        <v>15</v>
      </c>
      <c r="O95" t="s">
        <v>150</v>
      </c>
    </row>
    <row r="96" spans="1:15">
      <c r="A96" t="s">
        <v>48</v>
      </c>
      <c r="B96">
        <v>146.69999999999999</v>
      </c>
      <c r="C96">
        <v>150</v>
      </c>
      <c r="D96" t="s">
        <v>17</v>
      </c>
      <c r="E96" t="s">
        <v>32</v>
      </c>
      <c r="M96" s="2">
        <v>40649</v>
      </c>
      <c r="N96" t="s">
        <v>15</v>
      </c>
      <c r="O96" t="s">
        <v>151</v>
      </c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</row>
    <row r="132" spans="13:15">
      <c r="M132" s="2"/>
    </row>
    <row r="133" spans="13:15">
      <c r="M133" s="2"/>
      <c r="O133" s="1"/>
    </row>
    <row r="134" spans="13:15">
      <c r="M13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7"/>
  <sheetViews>
    <sheetView workbookViewId="0">
      <selection sqref="A1:XFD77"/>
    </sheetView>
  </sheetViews>
  <sheetFormatPr defaultRowHeight="15"/>
  <sheetData>
    <row r="1" spans="1:4" ht="15.75" thickBot="1">
      <c r="A1" s="4" t="s">
        <v>0</v>
      </c>
      <c r="B1" s="4" t="s">
        <v>152</v>
      </c>
      <c r="C1" s="4" t="s">
        <v>153</v>
      </c>
      <c r="D1" s="4" t="s">
        <v>154</v>
      </c>
    </row>
    <row r="2" spans="1:4">
      <c r="A2" s="5" t="s">
        <v>48</v>
      </c>
      <c r="B2" s="6">
        <v>5</v>
      </c>
      <c r="C2" s="6">
        <v>0.11</v>
      </c>
      <c r="D2" s="6" t="s">
        <v>24</v>
      </c>
    </row>
    <row r="3" spans="1:4">
      <c r="A3" s="5" t="s">
        <v>48</v>
      </c>
      <c r="B3" s="6">
        <v>6</v>
      </c>
      <c r="C3" s="6">
        <v>0.02</v>
      </c>
      <c r="D3" s="6" t="s">
        <v>24</v>
      </c>
    </row>
    <row r="4" spans="1:4">
      <c r="A4" s="5" t="s">
        <v>48</v>
      </c>
      <c r="B4" s="6">
        <v>7</v>
      </c>
      <c r="C4" s="6">
        <v>0.02</v>
      </c>
      <c r="D4" s="6" t="s">
        <v>25</v>
      </c>
    </row>
    <row r="5" spans="1:4">
      <c r="A5" s="5" t="s">
        <v>48</v>
      </c>
      <c r="B5" s="6">
        <v>8.5</v>
      </c>
      <c r="C5" s="6">
        <v>0.06</v>
      </c>
      <c r="D5" s="6" t="s">
        <v>26</v>
      </c>
    </row>
    <row r="6" spans="1:4">
      <c r="A6" s="5" t="s">
        <v>48</v>
      </c>
      <c r="B6" s="6">
        <v>10</v>
      </c>
      <c r="C6" s="6">
        <v>0.09</v>
      </c>
      <c r="D6" s="6" t="s">
        <v>26</v>
      </c>
    </row>
    <row r="7" spans="1:4">
      <c r="A7" s="5" t="s">
        <v>48</v>
      </c>
      <c r="B7" s="6">
        <v>11</v>
      </c>
      <c r="C7" s="6">
        <v>0.02</v>
      </c>
      <c r="D7" s="6" t="s">
        <v>26</v>
      </c>
    </row>
    <row r="8" spans="1:4">
      <c r="A8" s="5" t="s">
        <v>48</v>
      </c>
      <c r="B8" s="6">
        <v>12</v>
      </c>
      <c r="C8" s="6">
        <v>0.06</v>
      </c>
      <c r="D8" s="6" t="s">
        <v>26</v>
      </c>
    </row>
    <row r="9" spans="1:4">
      <c r="A9" s="5" t="s">
        <v>48</v>
      </c>
      <c r="B9" s="6">
        <v>13</v>
      </c>
      <c r="C9" s="6">
        <v>0.02</v>
      </c>
      <c r="D9" s="6" t="s">
        <v>25</v>
      </c>
    </row>
    <row r="10" spans="1:4">
      <c r="A10" s="5" t="s">
        <v>48</v>
      </c>
      <c r="B10" s="6">
        <v>14</v>
      </c>
      <c r="C10" s="6">
        <v>0.12</v>
      </c>
      <c r="D10" s="6" t="s">
        <v>25</v>
      </c>
    </row>
    <row r="11" spans="1:4">
      <c r="A11" s="5" t="s">
        <v>48</v>
      </c>
      <c r="B11" s="6">
        <v>15</v>
      </c>
      <c r="C11" s="6">
        <v>0.04</v>
      </c>
      <c r="D11" s="6" t="s">
        <v>25</v>
      </c>
    </row>
    <row r="12" spans="1:4">
      <c r="A12" s="5" t="s">
        <v>48</v>
      </c>
      <c r="B12" s="6">
        <v>16</v>
      </c>
      <c r="C12" s="6">
        <v>0.04</v>
      </c>
      <c r="D12" s="6" t="s">
        <v>26</v>
      </c>
    </row>
    <row r="13" spans="1:4">
      <c r="A13" s="5" t="s">
        <v>48</v>
      </c>
      <c r="B13" s="6">
        <v>17</v>
      </c>
      <c r="C13" s="6">
        <v>0.06</v>
      </c>
      <c r="D13" s="6" t="s">
        <v>25</v>
      </c>
    </row>
    <row r="14" spans="1:4">
      <c r="A14" s="5" t="s">
        <v>48</v>
      </c>
      <c r="B14" s="6">
        <v>18</v>
      </c>
      <c r="C14" s="6">
        <v>0.04</v>
      </c>
      <c r="D14" s="6" t="s">
        <v>28</v>
      </c>
    </row>
    <row r="15" spans="1:4">
      <c r="A15" s="5" t="s">
        <v>48</v>
      </c>
      <c r="B15" s="6">
        <v>19</v>
      </c>
      <c r="C15" s="6">
        <v>0.06</v>
      </c>
      <c r="D15" s="6" t="s">
        <v>25</v>
      </c>
    </row>
    <row r="16" spans="1:4">
      <c r="A16" s="5" t="s">
        <v>48</v>
      </c>
      <c r="B16" s="6">
        <v>20.5</v>
      </c>
      <c r="C16" s="6">
        <v>0.09</v>
      </c>
      <c r="D16" s="6" t="s">
        <v>30</v>
      </c>
    </row>
    <row r="17" spans="1:4">
      <c r="A17" s="5" t="s">
        <v>48</v>
      </c>
      <c r="B17" s="6">
        <v>23.5</v>
      </c>
      <c r="C17" s="6">
        <v>0.09</v>
      </c>
      <c r="D17" s="6" t="s">
        <v>29</v>
      </c>
    </row>
    <row r="18" spans="1:4">
      <c r="A18" s="5" t="s">
        <v>48</v>
      </c>
      <c r="B18" s="6">
        <v>25</v>
      </c>
      <c r="C18" s="6">
        <v>0.09</v>
      </c>
      <c r="D18" s="6" t="s">
        <v>29</v>
      </c>
    </row>
    <row r="19" spans="1:4">
      <c r="A19" s="5" t="s">
        <v>48</v>
      </c>
      <c r="B19" s="6">
        <v>26.5</v>
      </c>
      <c r="C19" s="6">
        <v>0.03</v>
      </c>
      <c r="D19" s="6" t="s">
        <v>29</v>
      </c>
    </row>
    <row r="20" spans="1:4">
      <c r="A20" s="5" t="s">
        <v>48</v>
      </c>
      <c r="B20" s="6">
        <v>28</v>
      </c>
      <c r="C20" s="6">
        <v>0.3</v>
      </c>
      <c r="D20" s="6" t="s">
        <v>26</v>
      </c>
    </row>
    <row r="21" spans="1:4">
      <c r="A21" s="5" t="s">
        <v>48</v>
      </c>
      <c r="B21" s="6">
        <v>29.5</v>
      </c>
      <c r="C21" s="6">
        <v>0.09</v>
      </c>
      <c r="D21" s="6" t="s">
        <v>26</v>
      </c>
    </row>
    <row r="22" spans="1:4">
      <c r="A22" s="5" t="s">
        <v>48</v>
      </c>
      <c r="B22" s="6">
        <v>32.5</v>
      </c>
      <c r="C22" s="6">
        <v>0.02</v>
      </c>
      <c r="D22" s="6" t="s">
        <v>25</v>
      </c>
    </row>
    <row r="23" spans="1:4">
      <c r="A23" s="5" t="s">
        <v>48</v>
      </c>
      <c r="B23" s="6">
        <v>41.5</v>
      </c>
      <c r="C23" s="6">
        <v>0.09</v>
      </c>
      <c r="D23" s="6" t="s">
        <v>29</v>
      </c>
    </row>
    <row r="24" spans="1:4">
      <c r="A24" s="5" t="s">
        <v>48</v>
      </c>
      <c r="B24" s="6">
        <v>43</v>
      </c>
      <c r="C24" s="6">
        <v>0.05</v>
      </c>
      <c r="D24" s="6" t="s">
        <v>29</v>
      </c>
    </row>
    <row r="25" spans="1:4">
      <c r="A25" s="5" t="s">
        <v>48</v>
      </c>
      <c r="B25" s="6">
        <v>44.5</v>
      </c>
      <c r="C25" s="6">
        <v>0.05</v>
      </c>
      <c r="D25" s="6" t="s">
        <v>29</v>
      </c>
    </row>
    <row r="26" spans="1:4">
      <c r="A26" s="5" t="s">
        <v>48</v>
      </c>
      <c r="B26" s="6">
        <v>45.35</v>
      </c>
      <c r="C26" s="6">
        <v>0.03</v>
      </c>
      <c r="D26" s="6" t="s">
        <v>29</v>
      </c>
    </row>
    <row r="27" spans="1:4">
      <c r="A27" s="5" t="s">
        <v>48</v>
      </c>
      <c r="B27" s="6">
        <v>46</v>
      </c>
      <c r="C27" s="6">
        <v>0.02</v>
      </c>
      <c r="D27" s="6" t="s">
        <v>29</v>
      </c>
    </row>
    <row r="28" spans="1:4">
      <c r="A28" s="5" t="s">
        <v>48</v>
      </c>
      <c r="B28" s="6">
        <v>47</v>
      </c>
      <c r="C28" s="6">
        <v>0.03</v>
      </c>
      <c r="D28" s="6" t="s">
        <v>29</v>
      </c>
    </row>
    <row r="29" spans="1:4">
      <c r="A29" s="5" t="s">
        <v>48</v>
      </c>
      <c r="B29" s="6">
        <v>48.5</v>
      </c>
      <c r="C29" s="6">
        <v>0.01</v>
      </c>
      <c r="D29" s="6" t="s">
        <v>29</v>
      </c>
    </row>
    <row r="30" spans="1:4">
      <c r="A30" s="5" t="s">
        <v>48</v>
      </c>
      <c r="B30" s="6">
        <v>49.5</v>
      </c>
      <c r="C30" s="6">
        <v>0.02</v>
      </c>
      <c r="D30" s="6" t="s">
        <v>29</v>
      </c>
    </row>
    <row r="31" spans="1:4">
      <c r="A31" s="5" t="s">
        <v>48</v>
      </c>
      <c r="B31" s="6">
        <v>50.5</v>
      </c>
      <c r="C31" s="6">
        <v>0.03</v>
      </c>
      <c r="D31" s="6" t="s">
        <v>29</v>
      </c>
    </row>
    <row r="32" spans="1:4">
      <c r="A32" s="5" t="s">
        <v>48</v>
      </c>
      <c r="B32" s="6">
        <v>51.5</v>
      </c>
      <c r="C32" s="6">
        <v>0.04</v>
      </c>
      <c r="D32" s="6" t="s">
        <v>29</v>
      </c>
    </row>
    <row r="33" spans="1:4">
      <c r="A33" s="5" t="s">
        <v>48</v>
      </c>
      <c r="B33" s="6">
        <v>61.5</v>
      </c>
      <c r="C33" s="6">
        <v>0.05</v>
      </c>
      <c r="D33" s="6" t="s">
        <v>29</v>
      </c>
    </row>
    <row r="34" spans="1:4">
      <c r="A34" s="5" t="s">
        <v>48</v>
      </c>
      <c r="B34" s="6">
        <v>63</v>
      </c>
      <c r="C34" s="6">
        <v>0.04</v>
      </c>
      <c r="D34" s="6" t="s">
        <v>29</v>
      </c>
    </row>
    <row r="35" spans="1:4">
      <c r="A35" s="5" t="s">
        <v>48</v>
      </c>
      <c r="B35" s="6">
        <v>64</v>
      </c>
      <c r="C35" s="6">
        <v>0.04</v>
      </c>
      <c r="D35" s="6" t="s">
        <v>29</v>
      </c>
    </row>
    <row r="36" spans="1:4">
      <c r="A36" s="5" t="s">
        <v>48</v>
      </c>
      <c r="B36" s="6">
        <v>67</v>
      </c>
      <c r="C36" s="6">
        <v>0.03</v>
      </c>
      <c r="D36" s="6" t="s">
        <v>29</v>
      </c>
    </row>
    <row r="37" spans="1:4">
      <c r="A37" s="5" t="s">
        <v>48</v>
      </c>
      <c r="B37" s="6">
        <v>68.3</v>
      </c>
      <c r="C37" s="6">
        <v>0.03</v>
      </c>
      <c r="D37" s="6" t="s">
        <v>29</v>
      </c>
    </row>
    <row r="38" spans="1:4">
      <c r="A38" s="5" t="s">
        <v>48</v>
      </c>
      <c r="B38" s="6">
        <v>70</v>
      </c>
      <c r="C38" s="6">
        <v>0.05</v>
      </c>
      <c r="D38" s="6" t="s">
        <v>29</v>
      </c>
    </row>
    <row r="39" spans="1:4">
      <c r="A39" s="5" t="s">
        <v>48</v>
      </c>
      <c r="B39" s="6">
        <v>72</v>
      </c>
      <c r="C39" s="6">
        <v>0.03</v>
      </c>
      <c r="D39" s="6" t="s">
        <v>29</v>
      </c>
    </row>
    <row r="40" spans="1:4">
      <c r="A40" s="5" t="s">
        <v>48</v>
      </c>
      <c r="B40" s="6">
        <v>73</v>
      </c>
      <c r="C40" s="6">
        <v>0.03</v>
      </c>
      <c r="D40" s="6" t="s">
        <v>29</v>
      </c>
    </row>
    <row r="41" spans="1:4">
      <c r="A41" s="5" t="s">
        <v>48</v>
      </c>
      <c r="B41" s="6">
        <v>75</v>
      </c>
      <c r="C41" s="6">
        <v>0.06</v>
      </c>
      <c r="D41" s="6" t="s">
        <v>29</v>
      </c>
    </row>
    <row r="42" spans="1:4">
      <c r="A42" s="5" t="s">
        <v>48</v>
      </c>
      <c r="B42" s="6">
        <v>75.5</v>
      </c>
      <c r="C42" s="6">
        <v>0.05</v>
      </c>
      <c r="D42" s="6" t="s">
        <v>40</v>
      </c>
    </row>
    <row r="43" spans="1:4">
      <c r="A43" s="5" t="s">
        <v>48</v>
      </c>
      <c r="B43" s="6">
        <v>76</v>
      </c>
      <c r="C43" s="6">
        <v>0.12</v>
      </c>
      <c r="D43" s="6" t="s">
        <v>40</v>
      </c>
    </row>
    <row r="44" spans="1:4">
      <c r="A44" s="5" t="s">
        <v>48</v>
      </c>
      <c r="B44" s="6">
        <v>77.3</v>
      </c>
      <c r="C44" s="6">
        <v>0.08</v>
      </c>
      <c r="D44" s="6" t="s">
        <v>40</v>
      </c>
    </row>
    <row r="45" spans="1:4">
      <c r="A45" s="5" t="s">
        <v>48</v>
      </c>
      <c r="B45" s="6">
        <v>77.599999999999994</v>
      </c>
      <c r="C45" s="6">
        <v>11.8</v>
      </c>
      <c r="D45" s="6" t="s">
        <v>41</v>
      </c>
    </row>
    <row r="46" spans="1:4">
      <c r="A46" s="5" t="s">
        <v>48</v>
      </c>
      <c r="B46" s="6">
        <v>78</v>
      </c>
      <c r="C46" s="6">
        <v>36.6</v>
      </c>
      <c r="D46" s="6" t="s">
        <v>41</v>
      </c>
    </row>
    <row r="47" spans="1:4">
      <c r="A47" s="5" t="s">
        <v>48</v>
      </c>
      <c r="B47" s="6">
        <v>78.7</v>
      </c>
      <c r="C47" s="6">
        <v>8.4700000000000006</v>
      </c>
      <c r="D47" s="6" t="s">
        <v>41</v>
      </c>
    </row>
    <row r="48" spans="1:4">
      <c r="A48" s="5" t="s">
        <v>48</v>
      </c>
      <c r="B48" s="6">
        <v>79.7</v>
      </c>
      <c r="C48" s="6">
        <v>22.3</v>
      </c>
      <c r="D48" s="6" t="s">
        <v>41</v>
      </c>
    </row>
    <row r="49" spans="1:4">
      <c r="A49" s="5" t="s">
        <v>48</v>
      </c>
      <c r="B49" s="6">
        <v>80</v>
      </c>
      <c r="C49" s="6">
        <v>23.9</v>
      </c>
      <c r="D49" s="6" t="s">
        <v>41</v>
      </c>
    </row>
    <row r="50" spans="1:4">
      <c r="A50" s="5" t="s">
        <v>48</v>
      </c>
      <c r="B50" s="6">
        <v>81.3</v>
      </c>
      <c r="C50" s="6">
        <v>55.8</v>
      </c>
      <c r="D50" s="6" t="s">
        <v>41</v>
      </c>
    </row>
    <row r="51" spans="1:4">
      <c r="A51" s="5" t="s">
        <v>48</v>
      </c>
      <c r="B51" s="6">
        <v>82</v>
      </c>
      <c r="C51" s="6">
        <v>31.9</v>
      </c>
      <c r="D51" s="6" t="s">
        <v>41</v>
      </c>
    </row>
    <row r="52" spans="1:4">
      <c r="A52" s="5" t="s">
        <v>48</v>
      </c>
      <c r="B52" s="6">
        <v>83.3</v>
      </c>
      <c r="C52" s="6">
        <v>15.7</v>
      </c>
      <c r="D52" s="6" t="s">
        <v>41</v>
      </c>
    </row>
    <row r="53" spans="1:4">
      <c r="A53" s="5" t="s">
        <v>48</v>
      </c>
      <c r="B53" s="6">
        <v>85</v>
      </c>
      <c r="C53" s="6">
        <v>16.600000000000001</v>
      </c>
      <c r="D53" s="6" t="s">
        <v>41</v>
      </c>
    </row>
    <row r="54" spans="1:4">
      <c r="A54" s="5" t="s">
        <v>48</v>
      </c>
      <c r="B54" s="6">
        <v>85.7</v>
      </c>
      <c r="C54" s="6">
        <v>21.8</v>
      </c>
      <c r="D54" s="6" t="s">
        <v>41</v>
      </c>
    </row>
    <row r="55" spans="1:4">
      <c r="A55" s="5" t="s">
        <v>48</v>
      </c>
      <c r="B55" s="6">
        <v>86.6</v>
      </c>
      <c r="C55" s="6">
        <v>18.2</v>
      </c>
      <c r="D55" s="6" t="s">
        <v>41</v>
      </c>
    </row>
    <row r="56" spans="1:4">
      <c r="A56" s="5" t="s">
        <v>48</v>
      </c>
      <c r="B56" s="6">
        <v>87.4</v>
      </c>
      <c r="C56" s="6">
        <v>27</v>
      </c>
      <c r="D56" s="6" t="s">
        <v>41</v>
      </c>
    </row>
    <row r="57" spans="1:4">
      <c r="A57" s="5" t="s">
        <v>48</v>
      </c>
      <c r="B57" s="6">
        <v>88.4</v>
      </c>
      <c r="C57" s="6">
        <v>9.49</v>
      </c>
      <c r="D57" s="6" t="s">
        <v>41</v>
      </c>
    </row>
    <row r="58" spans="1:4">
      <c r="A58" s="5" t="s">
        <v>48</v>
      </c>
      <c r="B58" s="6">
        <v>89</v>
      </c>
      <c r="C58" s="6">
        <v>0.09</v>
      </c>
      <c r="D58" s="6" t="s">
        <v>40</v>
      </c>
    </row>
    <row r="59" spans="1:4">
      <c r="A59" s="5" t="s">
        <v>48</v>
      </c>
      <c r="B59" s="6">
        <v>90</v>
      </c>
      <c r="C59" s="6">
        <v>0.1</v>
      </c>
      <c r="D59" s="6" t="s">
        <v>40</v>
      </c>
    </row>
    <row r="60" spans="1:4">
      <c r="A60" s="5" t="s">
        <v>48</v>
      </c>
      <c r="B60" s="6">
        <v>91</v>
      </c>
      <c r="C60" s="6">
        <v>9.76</v>
      </c>
      <c r="D60" s="6" t="s">
        <v>41</v>
      </c>
    </row>
    <row r="61" spans="1:4">
      <c r="A61" s="5" t="s">
        <v>48</v>
      </c>
      <c r="B61" s="6">
        <v>92</v>
      </c>
      <c r="C61" s="6">
        <v>5.99</v>
      </c>
      <c r="D61" s="6" t="s">
        <v>41</v>
      </c>
    </row>
    <row r="62" spans="1:4">
      <c r="A62" s="5" t="s">
        <v>48</v>
      </c>
      <c r="B62" s="6">
        <v>93</v>
      </c>
      <c r="C62" s="6">
        <v>11.7</v>
      </c>
      <c r="D62" s="6" t="s">
        <v>41</v>
      </c>
    </row>
    <row r="63" spans="1:4">
      <c r="A63" s="5" t="s">
        <v>48</v>
      </c>
      <c r="B63" s="6">
        <v>95.5</v>
      </c>
      <c r="C63" s="6">
        <v>7.0000000000000007E-2</v>
      </c>
      <c r="D63" s="6" t="s">
        <v>40</v>
      </c>
    </row>
    <row r="64" spans="1:4">
      <c r="A64" s="5" t="s">
        <v>48</v>
      </c>
      <c r="B64" s="6">
        <v>98</v>
      </c>
      <c r="C64" s="6">
        <v>0.02</v>
      </c>
      <c r="D64" s="6" t="s">
        <v>29</v>
      </c>
    </row>
    <row r="65" spans="1:4">
      <c r="A65" s="5" t="s">
        <v>48</v>
      </c>
      <c r="B65" s="6">
        <v>104.5</v>
      </c>
      <c r="C65" s="6">
        <v>0.03</v>
      </c>
      <c r="D65" s="6" t="s">
        <v>29</v>
      </c>
    </row>
    <row r="66" spans="1:4">
      <c r="A66" s="5" t="s">
        <v>48</v>
      </c>
      <c r="B66" s="6">
        <v>107.5</v>
      </c>
      <c r="C66" s="6">
        <v>0.03</v>
      </c>
      <c r="D66" s="6" t="s">
        <v>29</v>
      </c>
    </row>
    <row r="67" spans="1:4">
      <c r="A67" s="5" t="s">
        <v>48</v>
      </c>
      <c r="B67" s="6">
        <v>110.7</v>
      </c>
      <c r="C67" s="6">
        <v>0.01</v>
      </c>
      <c r="D67" s="6" t="s">
        <v>29</v>
      </c>
    </row>
    <row r="68" spans="1:4">
      <c r="A68" s="5" t="s">
        <v>48</v>
      </c>
      <c r="B68" s="6">
        <v>113.5</v>
      </c>
      <c r="C68" s="6">
        <v>0.02</v>
      </c>
      <c r="D68" s="6" t="s">
        <v>29</v>
      </c>
    </row>
    <row r="69" spans="1:4">
      <c r="A69" s="5" t="s">
        <v>48</v>
      </c>
      <c r="B69" s="6">
        <v>116.5</v>
      </c>
      <c r="C69" s="6">
        <v>0.02</v>
      </c>
      <c r="D69" s="6" t="s">
        <v>29</v>
      </c>
    </row>
    <row r="70" spans="1:4">
      <c r="A70" s="5" t="s">
        <v>48</v>
      </c>
      <c r="B70" s="6">
        <v>128.5</v>
      </c>
      <c r="C70" s="6">
        <v>0.12</v>
      </c>
      <c r="D70" s="6" t="s">
        <v>29</v>
      </c>
    </row>
    <row r="71" spans="1:4">
      <c r="A71" s="5" t="s">
        <v>48</v>
      </c>
      <c r="B71" s="6">
        <v>130.69999999999999</v>
      </c>
      <c r="C71" s="6">
        <v>0.01</v>
      </c>
      <c r="D71" s="6" t="s">
        <v>29</v>
      </c>
    </row>
    <row r="72" spans="1:4">
      <c r="A72" s="5" t="s">
        <v>48</v>
      </c>
      <c r="B72" s="6">
        <v>131.5</v>
      </c>
      <c r="C72" s="6">
        <v>0.01</v>
      </c>
      <c r="D72" s="6" t="s">
        <v>29</v>
      </c>
    </row>
    <row r="73" spans="1:4">
      <c r="A73" s="5" t="s">
        <v>48</v>
      </c>
      <c r="B73" s="6">
        <v>134.5</v>
      </c>
      <c r="C73" s="6">
        <v>0.01</v>
      </c>
      <c r="D73" s="6" t="s">
        <v>29</v>
      </c>
    </row>
    <row r="74" spans="1:4">
      <c r="A74" s="5" t="s">
        <v>48</v>
      </c>
      <c r="B74" s="6">
        <v>140.5</v>
      </c>
      <c r="C74" s="6">
        <v>0.04</v>
      </c>
      <c r="D74" s="6" t="s">
        <v>29</v>
      </c>
    </row>
    <row r="75" spans="1:4">
      <c r="A75" s="5" t="s">
        <v>48</v>
      </c>
      <c r="B75" s="6">
        <v>144.6</v>
      </c>
      <c r="C75" s="6">
        <v>0.03</v>
      </c>
      <c r="D75" s="6" t="s">
        <v>29</v>
      </c>
    </row>
    <row r="76" spans="1:4">
      <c r="A76" s="5" t="s">
        <v>48</v>
      </c>
      <c r="B76" s="6">
        <v>146</v>
      </c>
      <c r="C76" s="6">
        <v>0.02</v>
      </c>
      <c r="D76" s="6" t="s">
        <v>29</v>
      </c>
    </row>
    <row r="77" spans="1:4">
      <c r="A77" s="5" t="s">
        <v>48</v>
      </c>
      <c r="B77" s="6">
        <v>146.5</v>
      </c>
      <c r="C77" s="6">
        <v>0.02</v>
      </c>
      <c r="D77" s="6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sqref="A1:XFD33"/>
    </sheetView>
  </sheetViews>
  <sheetFormatPr defaultRowHeight="15"/>
  <sheetData>
    <row r="1" spans="1:11">
      <c r="A1" s="1" t="s">
        <v>155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156</v>
      </c>
      <c r="B3" s="1" t="s">
        <v>48</v>
      </c>
      <c r="C3" s="1" t="s">
        <v>157</v>
      </c>
      <c r="D3" s="7">
        <v>40660</v>
      </c>
      <c r="E3" s="1" t="s">
        <v>158</v>
      </c>
      <c r="F3" s="1" t="s">
        <v>159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160</v>
      </c>
    </row>
    <row r="5" spans="1:11" ht="15.75" thickBot="1">
      <c r="A5" s="8" t="s">
        <v>161</v>
      </c>
      <c r="B5" s="9" t="s">
        <v>162</v>
      </c>
      <c r="C5" s="9" t="s">
        <v>163</v>
      </c>
      <c r="D5" s="9" t="s">
        <v>3</v>
      </c>
      <c r="E5" s="9" t="s">
        <v>164</v>
      </c>
      <c r="F5" s="9" t="s">
        <v>165</v>
      </c>
      <c r="G5" s="9" t="s">
        <v>166</v>
      </c>
      <c r="H5" s="10" t="s">
        <v>167</v>
      </c>
      <c r="I5" s="11" t="s">
        <v>168</v>
      </c>
      <c r="K5" s="12" t="s">
        <v>169</v>
      </c>
    </row>
    <row r="6" spans="1:11">
      <c r="A6" s="13">
        <v>45.8</v>
      </c>
      <c r="B6" s="14">
        <v>0.14000000000000001</v>
      </c>
      <c r="C6" s="14"/>
      <c r="D6" s="14"/>
      <c r="E6" s="14">
        <v>2154.8000000000002</v>
      </c>
      <c r="F6" s="14">
        <v>1428</v>
      </c>
      <c r="G6" s="14">
        <v>2154.8000000000002</v>
      </c>
      <c r="H6" s="15"/>
      <c r="I6" s="16">
        <f t="shared" ref="I6:I33" si="0">((G6-E6)/E6)*100</f>
        <v>0</v>
      </c>
      <c r="K6">
        <f>E6/(E6-F6)</f>
        <v>2.9647771051183263</v>
      </c>
    </row>
    <row r="7" spans="1:11">
      <c r="A7" s="17">
        <v>45.9</v>
      </c>
      <c r="B7" s="18">
        <v>0.08</v>
      </c>
      <c r="C7" s="18"/>
      <c r="D7" s="18"/>
      <c r="E7" s="18">
        <v>1208</v>
      </c>
      <c r="F7" s="18">
        <v>800</v>
      </c>
      <c r="G7" s="18">
        <v>1208.9000000000001</v>
      </c>
      <c r="H7" s="19"/>
      <c r="I7" s="16">
        <f t="shared" si="0"/>
        <v>7.4503311258285673E-2</v>
      </c>
      <c r="K7">
        <f t="shared" ref="K7:K33" si="1">E7/(E7-F7)</f>
        <v>2.9607843137254903</v>
      </c>
    </row>
    <row r="8" spans="1:11">
      <c r="A8" s="17">
        <v>47</v>
      </c>
      <c r="B8" s="18">
        <v>0.18</v>
      </c>
      <c r="C8" s="18"/>
      <c r="D8" s="18"/>
      <c r="E8" s="18">
        <v>2744.5</v>
      </c>
      <c r="F8" s="18">
        <v>1789</v>
      </c>
      <c r="G8" s="18">
        <v>2745.2</v>
      </c>
      <c r="H8" s="19"/>
      <c r="I8" s="16">
        <f t="shared" si="0"/>
        <v>2.5505556567674191E-2</v>
      </c>
      <c r="K8">
        <f t="shared" si="1"/>
        <v>2.8723181580324439</v>
      </c>
    </row>
    <row r="9" spans="1:11">
      <c r="A9" s="17">
        <v>47.15</v>
      </c>
      <c r="B9" s="18">
        <v>0.1</v>
      </c>
      <c r="C9" s="18"/>
      <c r="D9" s="18"/>
      <c r="E9" s="18">
        <v>1318.2</v>
      </c>
      <c r="F9" s="18">
        <v>855.4</v>
      </c>
      <c r="G9" s="18">
        <v>1318.7</v>
      </c>
      <c r="H9" s="19"/>
      <c r="I9" s="16">
        <f t="shared" si="0"/>
        <v>3.7930511303292364E-2</v>
      </c>
      <c r="K9">
        <f t="shared" si="1"/>
        <v>2.8483146067415728</v>
      </c>
    </row>
    <row r="10" spans="1:11">
      <c r="A10" s="17">
        <v>48.5</v>
      </c>
      <c r="B10" s="18">
        <v>0.1</v>
      </c>
      <c r="C10" s="18"/>
      <c r="D10" s="18"/>
      <c r="E10" s="18">
        <v>558.20000000000005</v>
      </c>
      <c r="F10" s="18">
        <v>366.6</v>
      </c>
      <c r="G10" s="18">
        <v>558.79999999999995</v>
      </c>
      <c r="H10" s="19"/>
      <c r="I10" s="16">
        <f t="shared" si="0"/>
        <v>0.10748835542814565</v>
      </c>
      <c r="K10">
        <f t="shared" si="1"/>
        <v>2.9133611691022963</v>
      </c>
    </row>
    <row r="11" spans="1:11">
      <c r="A11" s="17">
        <v>48.6</v>
      </c>
      <c r="B11" s="18">
        <v>0.18</v>
      </c>
      <c r="C11" s="18"/>
      <c r="D11" s="18"/>
      <c r="E11" s="18">
        <v>1156.5999999999999</v>
      </c>
      <c r="F11" s="18">
        <v>756</v>
      </c>
      <c r="G11" s="18">
        <v>1157.7</v>
      </c>
      <c r="H11" s="19"/>
      <c r="I11" s="16">
        <f t="shared" si="0"/>
        <v>9.5106346187111918E-2</v>
      </c>
      <c r="K11">
        <f t="shared" si="1"/>
        <v>2.8871692461308043</v>
      </c>
    </row>
    <row r="12" spans="1:11">
      <c r="A12" s="17">
        <v>69.8</v>
      </c>
      <c r="B12" s="18">
        <v>0.1</v>
      </c>
      <c r="C12" s="18"/>
      <c r="D12" s="18"/>
      <c r="E12" s="18">
        <v>657.5</v>
      </c>
      <c r="F12" s="18">
        <v>430.7</v>
      </c>
      <c r="G12" s="18">
        <v>657.7</v>
      </c>
      <c r="H12" s="19"/>
      <c r="I12" s="16">
        <f t="shared" si="0"/>
        <v>3.041825095057726E-2</v>
      </c>
      <c r="K12">
        <f t="shared" si="1"/>
        <v>2.8990299823633157</v>
      </c>
    </row>
    <row r="13" spans="1:11">
      <c r="A13" s="17">
        <v>69.900000000000006</v>
      </c>
      <c r="B13" s="18">
        <v>0.1</v>
      </c>
      <c r="C13" s="18"/>
      <c r="D13" s="18"/>
      <c r="E13" s="18">
        <v>798.4</v>
      </c>
      <c r="F13" s="18">
        <v>523.20000000000005</v>
      </c>
      <c r="G13" s="18">
        <v>798.7</v>
      </c>
      <c r="H13" s="19"/>
      <c r="I13" s="16">
        <f t="shared" si="0"/>
        <v>3.7575150300609747E-2</v>
      </c>
      <c r="K13">
        <f t="shared" si="1"/>
        <v>2.9011627906976751</v>
      </c>
    </row>
    <row r="14" spans="1:11">
      <c r="A14" s="17">
        <v>74.3</v>
      </c>
      <c r="B14" s="18">
        <v>0.08</v>
      </c>
      <c r="C14" s="18"/>
      <c r="D14" s="18"/>
      <c r="E14" s="18">
        <v>414.2</v>
      </c>
      <c r="F14" s="18">
        <v>270.39999999999998</v>
      </c>
      <c r="G14" s="18">
        <v>414.7</v>
      </c>
      <c r="H14" s="19"/>
      <c r="I14" s="16">
        <f t="shared" si="0"/>
        <v>0.12071463061323032</v>
      </c>
      <c r="K14">
        <f t="shared" si="1"/>
        <v>2.8803894297635604</v>
      </c>
    </row>
    <row r="15" spans="1:11">
      <c r="A15" s="17">
        <v>77</v>
      </c>
      <c r="B15" s="18">
        <v>0.04</v>
      </c>
      <c r="C15" s="18" t="s">
        <v>41</v>
      </c>
      <c r="D15" s="18"/>
      <c r="E15" s="18">
        <v>144.6</v>
      </c>
      <c r="F15" s="18">
        <v>92.5</v>
      </c>
      <c r="G15" s="18">
        <v>144.6</v>
      </c>
      <c r="H15" s="19"/>
      <c r="I15" s="16">
        <f t="shared" si="0"/>
        <v>0</v>
      </c>
      <c r="K15">
        <f t="shared" si="1"/>
        <v>2.7754318618042229</v>
      </c>
    </row>
    <row r="16" spans="1:11">
      <c r="A16" s="17">
        <v>77.5</v>
      </c>
      <c r="B16" s="18">
        <v>0.03</v>
      </c>
      <c r="C16" s="18" t="s">
        <v>41</v>
      </c>
      <c r="D16" s="18"/>
      <c r="E16" s="18">
        <v>138</v>
      </c>
      <c r="F16" s="18">
        <v>87.3</v>
      </c>
      <c r="G16" s="18">
        <v>138.19999999999999</v>
      </c>
      <c r="H16" s="19"/>
      <c r="I16" s="16">
        <f t="shared" si="0"/>
        <v>0.14492753623187582</v>
      </c>
      <c r="K16">
        <f t="shared" si="1"/>
        <v>2.72189349112426</v>
      </c>
    </row>
    <row r="17" spans="1:11">
      <c r="A17" s="17">
        <v>77.7</v>
      </c>
      <c r="B17" s="18">
        <v>7.0000000000000007E-2</v>
      </c>
      <c r="C17" s="18" t="s">
        <v>41</v>
      </c>
      <c r="D17" s="18"/>
      <c r="E17" s="18">
        <v>306.2</v>
      </c>
      <c r="F17" s="18">
        <v>193.8</v>
      </c>
      <c r="G17" s="18">
        <v>306.5</v>
      </c>
      <c r="H17" s="19"/>
      <c r="I17" s="16">
        <f t="shared" si="0"/>
        <v>9.797517962116635E-2</v>
      </c>
      <c r="K17">
        <f t="shared" si="1"/>
        <v>2.7241992882562283</v>
      </c>
    </row>
    <row r="18" spans="1:11">
      <c r="A18" s="17">
        <v>79.3</v>
      </c>
      <c r="B18" s="18">
        <v>0.05</v>
      </c>
      <c r="C18" s="18" t="s">
        <v>41</v>
      </c>
      <c r="D18" s="18"/>
      <c r="E18" s="18">
        <v>152.4</v>
      </c>
      <c r="F18" s="18">
        <v>96.1</v>
      </c>
      <c r="G18" s="18">
        <v>152.5</v>
      </c>
      <c r="H18" s="19"/>
      <c r="I18" s="16">
        <f t="shared" si="0"/>
        <v>6.5616797900258733E-2</v>
      </c>
      <c r="K18">
        <f t="shared" si="1"/>
        <v>2.7069271758436941</v>
      </c>
    </row>
    <row r="19" spans="1:11">
      <c r="A19" s="17">
        <v>80</v>
      </c>
      <c r="B19" s="18">
        <v>0.09</v>
      </c>
      <c r="C19" s="18" t="s">
        <v>41</v>
      </c>
      <c r="D19" s="18"/>
      <c r="E19" s="18">
        <v>330.9</v>
      </c>
      <c r="F19" s="18">
        <v>219</v>
      </c>
      <c r="G19" s="18">
        <v>331.3</v>
      </c>
      <c r="H19" s="19"/>
      <c r="I19" s="16">
        <f t="shared" si="0"/>
        <v>0.1208824418253352</v>
      </c>
      <c r="K19">
        <f t="shared" si="1"/>
        <v>2.9571045576407511</v>
      </c>
    </row>
    <row r="20" spans="1:11">
      <c r="A20" s="17">
        <v>81.400000000000006</v>
      </c>
      <c r="B20" s="18">
        <v>7.0000000000000007E-2</v>
      </c>
      <c r="C20" s="18" t="s">
        <v>41</v>
      </c>
      <c r="D20" s="18"/>
      <c r="E20" s="18">
        <v>503.6</v>
      </c>
      <c r="F20" s="18">
        <v>330.5</v>
      </c>
      <c r="G20" s="18">
        <v>504.3</v>
      </c>
      <c r="H20" s="19"/>
      <c r="I20" s="16">
        <f t="shared" si="0"/>
        <v>0.13899920571882221</v>
      </c>
      <c r="K20">
        <f t="shared" si="1"/>
        <v>2.9093009820912763</v>
      </c>
    </row>
    <row r="21" spans="1:11">
      <c r="A21" s="17">
        <v>83.4</v>
      </c>
      <c r="B21" s="18">
        <v>0.09</v>
      </c>
      <c r="C21" s="18" t="s">
        <v>41</v>
      </c>
      <c r="D21" s="18"/>
      <c r="E21" s="18">
        <v>671</v>
      </c>
      <c r="F21" s="18">
        <v>444</v>
      </c>
      <c r="G21" s="18">
        <v>671.8</v>
      </c>
      <c r="H21" s="19"/>
      <c r="I21" s="16">
        <f t="shared" si="0"/>
        <v>0.11922503725781736</v>
      </c>
      <c r="K21">
        <f t="shared" si="1"/>
        <v>2.9559471365638768</v>
      </c>
    </row>
    <row r="22" spans="1:11">
      <c r="A22" s="17">
        <v>85.6</v>
      </c>
      <c r="B22" s="18">
        <v>7.0000000000000007E-2</v>
      </c>
      <c r="C22" s="18" t="s">
        <v>41</v>
      </c>
      <c r="D22" s="18"/>
      <c r="E22" s="18">
        <v>312.5</v>
      </c>
      <c r="F22" s="18">
        <v>201.3</v>
      </c>
      <c r="G22" s="18">
        <v>315</v>
      </c>
      <c r="H22" s="19"/>
      <c r="I22" s="16">
        <f t="shared" si="0"/>
        <v>0.8</v>
      </c>
      <c r="K22">
        <f t="shared" si="1"/>
        <v>2.8102517985611515</v>
      </c>
    </row>
    <row r="23" spans="1:11">
      <c r="A23" s="17">
        <v>88.3</v>
      </c>
      <c r="B23" s="18">
        <v>0.12</v>
      </c>
      <c r="C23" s="18" t="s">
        <v>41</v>
      </c>
      <c r="D23" s="18"/>
      <c r="E23" s="18">
        <v>573.79999999999995</v>
      </c>
      <c r="F23" s="18">
        <v>380.6</v>
      </c>
      <c r="G23" s="18">
        <v>573.79999999999995</v>
      </c>
      <c r="H23" s="19"/>
      <c r="I23" s="16">
        <f t="shared" si="0"/>
        <v>0</v>
      </c>
      <c r="K23">
        <f t="shared" si="1"/>
        <v>2.9699792960662532</v>
      </c>
    </row>
    <row r="24" spans="1:11">
      <c r="A24" s="17">
        <v>93.1</v>
      </c>
      <c r="B24" s="18">
        <v>0.15</v>
      </c>
      <c r="C24" s="18" t="s">
        <v>41</v>
      </c>
      <c r="D24" s="18"/>
      <c r="E24" s="18">
        <v>600.70000000000005</v>
      </c>
      <c r="F24" s="18">
        <v>394.8</v>
      </c>
      <c r="G24" s="18">
        <v>601</v>
      </c>
      <c r="H24" s="19"/>
      <c r="I24" s="16">
        <f t="shared" si="0"/>
        <v>4.9941734642909019E-2</v>
      </c>
      <c r="K24">
        <f t="shared" si="1"/>
        <v>2.9174356483729964</v>
      </c>
    </row>
    <row r="25" spans="1:11">
      <c r="A25" s="17">
        <v>96</v>
      </c>
      <c r="B25" s="18">
        <v>0.08</v>
      </c>
      <c r="C25" s="18"/>
      <c r="D25" s="18"/>
      <c r="E25" s="18">
        <v>231.6</v>
      </c>
      <c r="F25" s="18">
        <v>147.5</v>
      </c>
      <c r="G25" s="18">
        <v>232.1</v>
      </c>
      <c r="H25" s="19"/>
      <c r="I25" s="16">
        <f t="shared" si="0"/>
        <v>0.21588946459412781</v>
      </c>
      <c r="K25">
        <f t="shared" si="1"/>
        <v>2.7538644470868014</v>
      </c>
    </row>
    <row r="26" spans="1:11">
      <c r="A26" s="17">
        <v>97.9</v>
      </c>
      <c r="B26" s="18">
        <v>0.15</v>
      </c>
      <c r="C26" s="18"/>
      <c r="D26" s="18"/>
      <c r="E26" s="18">
        <v>276.5</v>
      </c>
      <c r="F26" s="18">
        <v>179.7</v>
      </c>
      <c r="G26" s="18">
        <v>276.10000000000002</v>
      </c>
      <c r="H26" s="19"/>
      <c r="I26" s="16">
        <f t="shared" si="0"/>
        <v>-0.14466546112114911</v>
      </c>
      <c r="K26">
        <f t="shared" si="1"/>
        <v>2.8564049586776856</v>
      </c>
    </row>
    <row r="27" spans="1:11">
      <c r="A27" s="17">
        <v>108</v>
      </c>
      <c r="B27" s="18">
        <v>0.25</v>
      </c>
      <c r="C27" s="18"/>
      <c r="D27" s="18"/>
      <c r="E27" s="18">
        <v>490</v>
      </c>
      <c r="F27" s="18">
        <v>326.7</v>
      </c>
      <c r="G27" s="18">
        <v>490.3</v>
      </c>
      <c r="H27" s="19"/>
      <c r="I27" s="16">
        <f t="shared" si="0"/>
        <v>6.1224489795920684E-2</v>
      </c>
      <c r="K27">
        <f t="shared" si="1"/>
        <v>3.0006123698714022</v>
      </c>
    </row>
    <row r="28" spans="1:11">
      <c r="A28" s="17">
        <v>115</v>
      </c>
      <c r="B28" s="18">
        <v>0.13</v>
      </c>
      <c r="C28" s="18"/>
      <c r="D28" s="18"/>
      <c r="E28" s="18">
        <v>220.7</v>
      </c>
      <c r="F28" s="18">
        <v>143.69999999999999</v>
      </c>
      <c r="G28" s="18">
        <v>220.9</v>
      </c>
      <c r="H28" s="19"/>
      <c r="I28" s="16">
        <f t="shared" si="0"/>
        <v>9.06207521522506E-2</v>
      </c>
      <c r="K28">
        <f t="shared" si="1"/>
        <v>2.866233766233766</v>
      </c>
    </row>
    <row r="29" spans="1:11">
      <c r="A29" s="17">
        <v>116.5</v>
      </c>
      <c r="B29" s="18">
        <v>0.1</v>
      </c>
      <c r="C29" s="18"/>
      <c r="D29" s="18"/>
      <c r="E29" s="18">
        <v>194</v>
      </c>
      <c r="F29" s="18">
        <v>129</v>
      </c>
      <c r="G29" s="18">
        <v>194.1</v>
      </c>
      <c r="H29" s="19"/>
      <c r="I29" s="16">
        <f t="shared" si="0"/>
        <v>5.1546391752574396E-2</v>
      </c>
      <c r="K29">
        <f t="shared" si="1"/>
        <v>2.9846153846153847</v>
      </c>
    </row>
    <row r="30" spans="1:11">
      <c r="A30" s="17">
        <v>130.4</v>
      </c>
      <c r="B30" s="18">
        <v>0.12</v>
      </c>
      <c r="C30" s="18"/>
      <c r="D30" s="18"/>
      <c r="E30" s="18">
        <v>190.3</v>
      </c>
      <c r="F30" s="18">
        <v>122.7</v>
      </c>
      <c r="G30" s="18">
        <v>190.3</v>
      </c>
      <c r="H30" s="19"/>
      <c r="I30" s="16">
        <f t="shared" si="0"/>
        <v>0</v>
      </c>
      <c r="K30">
        <f t="shared" si="1"/>
        <v>2.8150887573964494</v>
      </c>
    </row>
    <row r="31" spans="1:11">
      <c r="A31" s="17">
        <v>134</v>
      </c>
      <c r="B31" s="18">
        <v>0.26</v>
      </c>
      <c r="C31" s="18"/>
      <c r="D31" s="18"/>
      <c r="E31" s="18">
        <v>489.2</v>
      </c>
      <c r="F31" s="18">
        <v>324.10000000000002</v>
      </c>
      <c r="G31" s="18">
        <v>489</v>
      </c>
      <c r="H31" s="19"/>
      <c r="I31" s="16">
        <f t="shared" si="0"/>
        <v>-4.0883074407193097E-2</v>
      </c>
      <c r="K31">
        <f t="shared" si="1"/>
        <v>2.9630526953361604</v>
      </c>
    </row>
    <row r="32" spans="1:11">
      <c r="A32" s="17">
        <v>144.4</v>
      </c>
      <c r="B32" s="18">
        <v>0.19</v>
      </c>
      <c r="C32" s="18"/>
      <c r="D32" s="18"/>
      <c r="E32" s="18">
        <v>345.5</v>
      </c>
      <c r="F32" s="18">
        <v>225.8</v>
      </c>
      <c r="G32" s="18">
        <v>347.8</v>
      </c>
      <c r="H32" s="19"/>
      <c r="I32" s="16">
        <f t="shared" si="0"/>
        <v>0.66570188133140706</v>
      </c>
      <c r="K32">
        <f t="shared" si="1"/>
        <v>2.8863826232247289</v>
      </c>
    </row>
    <row r="33" spans="1:11">
      <c r="A33" s="17">
        <v>146.6</v>
      </c>
      <c r="B33" s="18">
        <v>0.2</v>
      </c>
      <c r="C33" s="18"/>
      <c r="D33" s="18"/>
      <c r="E33" s="18">
        <v>352.3</v>
      </c>
      <c r="F33" s="18">
        <v>230</v>
      </c>
      <c r="G33" s="18">
        <v>352.6</v>
      </c>
      <c r="H33" s="19"/>
      <c r="I33" s="16">
        <f t="shared" si="0"/>
        <v>8.5154697700826384E-2</v>
      </c>
      <c r="K33">
        <f t="shared" si="1"/>
        <v>2.880621422730989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Lith</vt:lpstr>
      <vt:lpstr>Mag_sus</vt:lpstr>
      <vt:lpstr>S.G.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2011-07-05T05:04:15Z</dcterms:modified>
</cp:coreProperties>
</file>